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JulienCoudray\Desktop\DCE SEMISO ST OUEN\Annexe 09 - Tableaux de suivi des déchets\"/>
    </mc:Choice>
  </mc:AlternateContent>
  <xr:revisionPtr revIDLastSave="0" documentId="13_ncr:1_{627EA4AD-FF3C-4EE0-8C2A-3DB0346E5804}" xr6:coauthVersionLast="47" xr6:coauthVersionMax="47" xr10:uidLastSave="{00000000-0000-0000-0000-000000000000}"/>
  <bookViews>
    <workbookView xWindow="-120" yWindow="-120" windowWidth="29040" windowHeight="15720" xr2:uid="{ED6E536F-36F6-4D49-8F8D-1C143CD082BA}"/>
  </bookViews>
  <sheets>
    <sheet name="DA - AMIANTE" sheetId="2" r:id="rId1"/>
    <sheet name="Amiante codes CED" sheetId="4" r:id="rId2"/>
    <sheet name="ADR" sheetId="5" r:id="rId3"/>
    <sheet name="CODES TRAITEMENT" sheetId="6" r:id="rId4"/>
    <sheet name="CENTRES DI_DND_DD Amiante IDF" sheetId="7" r:id="rId5"/>
    <sheet name="DD autre" sheetId="1" state="hidden" r:id="rId6"/>
  </sheets>
  <definedNames>
    <definedName name="_xlnm._FilterDatabase" localSheetId="1" hidden="1">'Amiante codes CED'!$A$2:$D$231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2" l="1"/>
  <c r="G17" i="2"/>
  <c r="N15" i="2"/>
  <c r="N14" i="2"/>
  <c r="E10" i="2"/>
  <c r="G12" i="2" l="1"/>
  <c r="N10" i="2"/>
  <c r="M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Julien Coudray</author>
  </authors>
  <commentList>
    <comment ref="H9" authorId="0" shapeId="0" xr:uid="{20C146EC-B765-4844-8FA9-EBCDA6F6835E}">
      <text>
        <r>
          <rPr>
            <b/>
            <sz val="9"/>
            <color indexed="81"/>
            <rFont val="Tahoma"/>
            <family val="2"/>
          </rPr>
          <t>Julien Coudray:</t>
        </r>
        <r>
          <rPr>
            <sz val="9"/>
            <color indexed="81"/>
            <rFont val="Tahoma"/>
            <family val="2"/>
          </rPr>
          <t xml:space="preserve">
Attention si code différent de D5 : vérifier les agréments des éventuels intermédiaires (notamment centre de rassemblement) Exiger le suivi final (BSDA/CAP)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Julien Coudray</author>
    <author>tc={CB0CA146-6B74-4AB8-9E79-94434DC8B8ED}</author>
    <author>tc={842800BD-2EC1-4152-B5C1-191FABA8E9CC}</author>
    <author>tc={72DCB46C-78DA-4772-9218-55C4550BE2BA}</author>
  </authors>
  <commentList>
    <comment ref="E3" authorId="0" shapeId="0" xr:uid="{50188D81-BE8A-4B0A-8611-C025D05F6345}">
      <text>
        <r>
          <rPr>
            <b/>
            <sz val="9"/>
            <color indexed="81"/>
            <rFont val="Tahoma"/>
            <family val="2"/>
          </rPr>
          <t>Julien Coudray:</t>
        </r>
        <r>
          <rPr>
            <sz val="9"/>
            <color indexed="81"/>
            <rFont val="Tahoma"/>
            <family val="2"/>
          </rPr>
          <t xml:space="preserve">
- Amiante libre</t>
        </r>
      </text>
    </comment>
    <comment ref="H3" authorId="1" shapeId="0" xr:uid="{CB0CA146-6B74-4AB8-9E79-94434DC8B8ED}">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 contrôler</t>
      </text>
    </comment>
    <comment ref="E4" authorId="0" shapeId="0" xr:uid="{B9BACED8-5B99-4D1A-86D8-1E18C5500BC5}">
      <text>
        <r>
          <rPr>
            <b/>
            <sz val="9"/>
            <color indexed="81"/>
            <rFont val="Tahoma"/>
            <family val="2"/>
          </rPr>
          <t>Julien Coudray:</t>
        </r>
        <r>
          <rPr>
            <sz val="9"/>
            <color indexed="81"/>
            <rFont val="Tahoma"/>
            <family val="2"/>
          </rPr>
          <t xml:space="preserve">
- Amiante libre</t>
        </r>
      </text>
    </comment>
    <comment ref="E5" authorId="0" shapeId="0" xr:uid="{8887758C-68AF-4423-9F7B-4C84C9FF8673}">
      <text>
        <r>
          <rPr>
            <b/>
            <sz val="9"/>
            <color indexed="81"/>
            <rFont val="Tahoma"/>
            <family val="2"/>
          </rPr>
          <t>Julien Coudray:</t>
        </r>
        <r>
          <rPr>
            <sz val="9"/>
            <color indexed="81"/>
            <rFont val="Tahoma"/>
            <family val="2"/>
          </rPr>
          <t xml:space="preserve">
ISDI ayant des casiers ISDND pour la réception de l’amiante</t>
        </r>
      </text>
    </comment>
    <comment ref="H5" authorId="2" shapeId="0" xr:uid="{842800BD-2EC1-4152-B5C1-191FABA8E9C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 contrôler</t>
      </text>
    </comment>
    <comment ref="E6" authorId="0" shapeId="0" xr:uid="{18FDB0B8-846D-4C6D-89E6-ECE4F335DF82}">
      <text>
        <r>
          <rPr>
            <b/>
            <sz val="9"/>
            <color indexed="81"/>
            <rFont val="Tahoma"/>
            <family val="2"/>
          </rPr>
          <t>Julien Coudray:</t>
        </r>
        <r>
          <rPr>
            <sz val="9"/>
            <color indexed="81"/>
            <rFont val="Tahoma"/>
            <family val="2"/>
          </rPr>
          <t xml:space="preserve">
CARRIERE ayant un casier ISDND amiante
</t>
        </r>
      </text>
    </comment>
    <comment ref="H6" authorId="3" shapeId="0" xr:uid="{72DCB46C-78DA-4772-9218-55C4550BE2BA}">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 contrôler</t>
      </text>
    </comment>
    <comment ref="E7" authorId="0" shapeId="0" xr:uid="{63BB5649-B864-4A5A-BA66-4F198B3591D3}">
      <text>
        <r>
          <rPr>
            <b/>
            <sz val="9"/>
            <color indexed="81"/>
            <rFont val="Tahoma"/>
            <family val="2"/>
          </rPr>
          <t>Julien Coudray:</t>
        </r>
        <r>
          <rPr>
            <sz val="9"/>
            <color indexed="81"/>
            <rFont val="Tahoma"/>
            <family val="2"/>
          </rPr>
          <t xml:space="preserve">
- Amiante lié</t>
        </r>
      </text>
    </comment>
    <comment ref="E8" authorId="0" shapeId="0" xr:uid="{548F7D0D-D150-4A5A-8083-FA06BB541765}">
      <text>
        <r>
          <rPr>
            <b/>
            <sz val="9"/>
            <color indexed="81"/>
            <rFont val="Tahoma"/>
            <family val="2"/>
          </rPr>
          <t>Julien Coudray:</t>
        </r>
        <r>
          <rPr>
            <sz val="9"/>
            <color indexed="81"/>
            <rFont val="Tahoma"/>
            <family val="2"/>
          </rPr>
          <t xml:space="preserve">
- Amiante lié</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<sst xmlns="http://schemas.openxmlformats.org/spreadsheetml/2006/main" count="1225" uniqueCount="474">
  <si>
    <t>DIAH _ Suivi des déchets</t>
  </si>
  <si>
    <t>Opérations</t>
  </si>
  <si>
    <t>DAP /CAP / FID / FIP</t>
  </si>
  <si>
    <t>BSD / BSDA / BSTV</t>
  </si>
  <si>
    <t>Paiement</t>
  </si>
  <si>
    <t>Nature</t>
  </si>
  <si>
    <t>Centre</t>
  </si>
  <si>
    <t>Agrément centre</t>
  </si>
  <si>
    <t>Client</t>
  </si>
  <si>
    <t>Date signature</t>
  </si>
  <si>
    <t xml:space="preserve">Volume / tonnage </t>
  </si>
  <si>
    <t>Type pollution</t>
  </si>
  <si>
    <t>code déchet</t>
  </si>
  <si>
    <t>Date acceptation</t>
  </si>
  <si>
    <t>Fin validité</t>
  </si>
  <si>
    <t>N° Ordre</t>
  </si>
  <si>
    <t>Volume / Tonnage validé</t>
  </si>
  <si>
    <t>Quantité &lt;= marché en vigeur (O/N)</t>
  </si>
  <si>
    <t>% cumulé consommation CAP</t>
  </si>
  <si>
    <t>n°</t>
  </si>
  <si>
    <t>Transporteur</t>
  </si>
  <si>
    <t>Agrément transporteur</t>
  </si>
  <si>
    <t>Date signature BSD par GPA</t>
  </si>
  <si>
    <t>Volume / Tonnage avec BSD complétés à 100%</t>
  </si>
  <si>
    <t>Volume déclaré registre Num</t>
  </si>
  <si>
    <t>Nature registre (interne/TD/RNTDS)</t>
  </si>
  <si>
    <t>% volume / tonnage payé</t>
  </si>
  <si>
    <t>TD</t>
  </si>
  <si>
    <t>CAP</t>
  </si>
  <si>
    <t>Situations associées</t>
  </si>
  <si>
    <t>ADR
Code UN ou DS 168</t>
  </si>
  <si>
    <t>SO</t>
  </si>
  <si>
    <t>N° Ordre / CAP</t>
  </si>
  <si>
    <t>CAP AMIANTE</t>
  </si>
  <si>
    <t>Date signature BSDA par GPA</t>
  </si>
  <si>
    <t>Code traitement</t>
  </si>
  <si>
    <t>D5</t>
  </si>
  <si>
    <t>Tonnage 
prévu CAP</t>
  </si>
  <si>
    <t>Paiement (si BPU)</t>
  </si>
  <si>
    <t>DOSSIER :</t>
  </si>
  <si>
    <t>CLIENT :</t>
  </si>
  <si>
    <t>ADRESSE CHANTIER :</t>
  </si>
  <si>
    <t>ENTREPRISE DESAMIANTAGE :</t>
  </si>
  <si>
    <t>-</t>
  </si>
  <si>
    <t>17 06 01*</t>
  </si>
  <si>
    <t>4 - Amiante libre : Amiante tissé ou tressé</t>
  </si>
  <si>
    <t>VETEMENTS non intègre</t>
  </si>
  <si>
    <t>8 - Amiante lié : Amiante dans des matériels et équipements</t>
  </si>
  <si>
    <t>VANTAUX ET JOINTS avec support intègre</t>
  </si>
  <si>
    <t>17 06 05*</t>
  </si>
  <si>
    <t>6 - Amiante lié : Amiante ciment, lié à des matériaux inertes</t>
  </si>
  <si>
    <t>TUILES CANAL Amiante Ciment Intègre</t>
  </si>
  <si>
    <t>TRESSE non intègre</t>
  </si>
  <si>
    <t>15 02 02*</t>
  </si>
  <si>
    <t>9 - Amiante libre : Tous matériaux contaminés suceptibles d'émettre des fibres</t>
  </si>
  <si>
    <t>TISSUS, CHIFFONS,... non intègre</t>
  </si>
  <si>
    <t>TISSUS, CHIFFONS, ... non intègre</t>
  </si>
  <si>
    <t>17 05 03*</t>
  </si>
  <si>
    <t>2 - Amiante libre : Amiante mélangé dans des poudres ou produits minéraux</t>
  </si>
  <si>
    <t>TERRES, CAILLOUX AMIANTÉES</t>
  </si>
  <si>
    <t>SOUS TOITURES AMIANTE CIMENT intègre</t>
  </si>
  <si>
    <t>6 - Amiante libre : Amiante ciment, lié à des matériaux inertes</t>
  </si>
  <si>
    <t>SOUCHE DE CHEMINEE AMIANTE CIMENT non intègre</t>
  </si>
  <si>
    <t>SOUCHE DE CHEMINEE AMIANTE CIMENT intègre</t>
  </si>
  <si>
    <t>16 02 12*</t>
  </si>
  <si>
    <t>8 - Amiante libre : Amiante dans des matériels et équipements</t>
  </si>
  <si>
    <t>SECHE LINGE &gt;1m3 (3 dimensions à préciser) non intègre</t>
  </si>
  <si>
    <t>SECHE LINGE &gt;1m3 (3 dimensions à préciser) intègre</t>
  </si>
  <si>
    <t>SECHE LINGE &lt; 1m3 non intègre</t>
  </si>
  <si>
    <t>SECHE LINGE &lt; 1m3 intègre</t>
  </si>
  <si>
    <t>RUBAN non intègre</t>
  </si>
  <si>
    <t>RIDEAUX non intègre</t>
  </si>
  <si>
    <t>17 02 04*</t>
  </si>
  <si>
    <t>7 - Amiante libre : Amiante noyé dans une résine ou une matière plastique</t>
  </si>
  <si>
    <t>REVETEMENTS MURAUX non intègre</t>
  </si>
  <si>
    <t>7 - Amiante lié : Amiante noyé dans une résine ou une matière plastique</t>
  </si>
  <si>
    <t>REVETEMENTS MURAUX intègre</t>
  </si>
  <si>
    <t>REVÊTEMENT DE SOL (MOQUETTES, SOLS SOUPLES, LINOLEUM ) non intègre</t>
  </si>
  <si>
    <t>17 03 01*</t>
  </si>
  <si>
    <t>3 - Amiante libre : Amiante intégré dans des liquides ou solutions visqueuses</t>
  </si>
  <si>
    <t>REVETEMENT BITUMINEUX (ANTI RÉSONNANT, INSONORISANT, DALLE PHONIQUE … SOUS ÉVIER, BAIGNOIRE, ..) non intègre</t>
  </si>
  <si>
    <t>3 - Amiante lié : Amiante intégré dans des liquides ou solutions visqueuses</t>
  </si>
  <si>
    <t>REVETEMENT BITUMINEUX (ANTI RÉSONNANT, INSONORISANT, DALLE PHONIQUE … SOUS ÉVIER, BAIGNOIRE, ..) intègre</t>
  </si>
  <si>
    <t>REFRACTAIRES / BRIQUES CONTENANT DES FCR intègre</t>
  </si>
  <si>
    <t>REFRACTAIRES / BRIQUES CONTENANT DES FCR</t>
  </si>
  <si>
    <t>RAGREAGES non intègre</t>
  </si>
  <si>
    <t>RADIATEURS &gt;1m3 (3 dimensions à préciser) non intègre</t>
  </si>
  <si>
    <t>RADIATEURS &gt;1m3 (3 dimensions à préciser) intègre</t>
  </si>
  <si>
    <t>RADIATEURS &lt; 1m3 non intègre</t>
  </si>
  <si>
    <t>RADIATEURS &lt; 1m3 intègre</t>
  </si>
  <si>
    <t>PRESSE ETOUPE non intègre</t>
  </si>
  <si>
    <t>POUSSIERES non intègre</t>
  </si>
  <si>
    <t>PORTE D'ASCENCEUR &gt;1m3 (3 dimensions à préciser) non intègre</t>
  </si>
  <si>
    <t>PORTE D'ASCENCEUR &gt;1m3 (3 dimensions à préciser) intègre</t>
  </si>
  <si>
    <t>PORTE D'ASCENCEUR &lt; 1m3 non intègre</t>
  </si>
  <si>
    <t>PORTE D'ASCENCEUR &lt; 1m3 intègre</t>
  </si>
  <si>
    <t>5 - Amiante libre : Amiante en feuilles ou en plaques</t>
  </si>
  <si>
    <t>PORTE COUPE FEU non intègre</t>
  </si>
  <si>
    <t>PORTE COUPE FEU EN AMIANTE LIE</t>
  </si>
  <si>
    <t>PLINTHES AUTRES (BOIS, PLASTIQUE..) non intègre</t>
  </si>
  <si>
    <t>PLINTHES AUTRES (BOIS, PLASTIQUE..) intègre</t>
  </si>
  <si>
    <t>PLINTHES (CARRELAGE FAIENCE) non intègre</t>
  </si>
  <si>
    <t>PLINTHES (CARRELAGE FAIENCE) intègre</t>
  </si>
  <si>
    <t>17 08 01*</t>
  </si>
  <si>
    <t>PLÂTRE, PROGYPSOL,… non intègre</t>
  </si>
  <si>
    <t>16 01 11*</t>
  </si>
  <si>
    <t>PLAQUETTES DE FREINS non intègre</t>
  </si>
  <si>
    <t>PLAQUETTES DE FREIN Intègres</t>
  </si>
  <si>
    <t>PLAQUES OU ELEMENTS DE BARDAGE AMIANTE CIMENT non intègre</t>
  </si>
  <si>
    <t>PLAQUES OU ELEMENTS DE BARDAGE AMIANTE CIMENT intègre</t>
  </si>
  <si>
    <t>PLAQUES ONDULEES OU PROFILEES AMIANTE CIMENT non intègre</t>
  </si>
  <si>
    <t>PLAQUES ONDULEES OU PROFILEES AMIANTE CIMENT intègre</t>
  </si>
  <si>
    <t>PLANCHERS, PARQUETS, ESCALIER, BARDAGE CHARPENTE BOIS &gt;1 m3 (dimension à préciser) non intègre</t>
  </si>
  <si>
    <t>PLANCHER, PARQUET, ESCALIER, BARDAGE CHARPENTE BOIS &lt; 1m3 non intègre</t>
  </si>
  <si>
    <t>PETIT MATÉRIEL DE CHANTIER (ASPIRATEUR, OUTILLAGE, …) &lt; 1 m3 non intègre</t>
  </si>
  <si>
    <t>PEINTURES INTUMESCENTES sans support non intègre</t>
  </si>
  <si>
    <t>PEINTURES INTUMESCENTES avec support intègre à préciser</t>
  </si>
  <si>
    <t>PEINTURES ANTICONDENSATION sans support non intègre</t>
  </si>
  <si>
    <t>PEINTURES ANTICONDENSATION avec support intègre à préciser</t>
  </si>
  <si>
    <t>PAPIER non intègre</t>
  </si>
  <si>
    <t>PANOCELL non intègre</t>
  </si>
  <si>
    <t>PANNEAUX FIBRO non intègre</t>
  </si>
  <si>
    <t>PANNEAUX FIBRO AMIANTE CIMENT intègre</t>
  </si>
  <si>
    <t>PANNEAUX AUTRES QUE FIBRO non intègre</t>
  </si>
  <si>
    <t>NEZ DE MARCHES non intègre</t>
  </si>
  <si>
    <t>NEZ DE MARCHES intègre</t>
  </si>
  <si>
    <t>MOUSSES (NON MANUFACTUREES) non intègre</t>
  </si>
  <si>
    <t>MOUSSES (NON MANUFACTUREES) intègre</t>
  </si>
  <si>
    <t>MOUSSES (MANUFACTUREES) non intègre</t>
  </si>
  <si>
    <t>MOUSSES (MANUFACTUREES) intègre</t>
  </si>
  <si>
    <t>MORTIERS, CRÉPIS,... non intègre</t>
  </si>
  <si>
    <t>MOBILIER DE JARDIN AMIANTE CIMENT non intègre</t>
  </si>
  <si>
    <t>MOBILIER DE JARDIN AMIANTE CIMENT intègre</t>
  </si>
  <si>
    <t>MENUISERIES (PORTE, FENETRE, VANTAUX, OUVRANT, DORMANT, HUISSERIE, VOLET,…) en BOIS PVC, ACIER, ALU… à préciser intègre</t>
  </si>
  <si>
    <t>MENUISERIES (PORTE, FENETRE, VANTAUX, OUVRANT, DORMANT, HUISSERIE, VOLET,…) en BOIS PVC, ACIER, ALU...) à préciser non intègre</t>
  </si>
  <si>
    <t>17 01 06*</t>
  </si>
  <si>
    <t>MATÉRIAUX DE CONSTRUCTION (GRAVATS, PIERRES, BRIQUES, BÉTONS, …) AMIANTES</t>
  </si>
  <si>
    <t>17 09 03*</t>
  </si>
  <si>
    <t>MATERIAUX COMPOSITES non intègre</t>
  </si>
  <si>
    <t>MATERIAUX COMPOSITES intègre</t>
  </si>
  <si>
    <t>MATELAS non intègre</t>
  </si>
  <si>
    <t>MASTICS (VITRIER, ...) sans support non intègre</t>
  </si>
  <si>
    <t>MASTICS (VITRIER, ...) avec support intègre (Fenêtres, vantaux, ouvrants, ..) à préciser</t>
  </si>
  <si>
    <t>LIVRES non intègre</t>
  </si>
  <si>
    <t>LAINE DE VERRE AMIANTÉE non intègre</t>
  </si>
  <si>
    <t>LAINE DE ROCHE AMIANTÉE non intègre</t>
  </si>
  <si>
    <t>JOINTS (de FENÊTRES, VANTAUX,...) sans support non intègre</t>
  </si>
  <si>
    <t>JOINT, MASTIC SUR FENÊTRES, VANTAUX non intègre</t>
  </si>
  <si>
    <t>JOINT, MASTIC SUR FENÊTRES, VANTAUX intègre</t>
  </si>
  <si>
    <t>JOINT (PATE) sans support non intègre</t>
  </si>
  <si>
    <t>JOINT (MOUSSE), MASTIC de FENETRES sans support non intègre</t>
  </si>
  <si>
    <t>JOINT (MOUSSE) sans support non intègre</t>
  </si>
  <si>
    <t>JOINT (MOUSSE) avec support intègre à préciser</t>
  </si>
  <si>
    <t>JOINT (FAUX PLAFONDS, PANNEAUX, PLAQUES) sans support non intègre</t>
  </si>
  <si>
    <t>JOINT (FAUX PLAFONDS, PANNEAUX, PLAQUES) avec support intègre à préciser</t>
  </si>
  <si>
    <t>JOINT (DILATATION EN TRESSE) sans support non intègre</t>
  </si>
  <si>
    <t>JOINT (BITUMINEUX, ASSEMBLAGE, de vanne, bride, évier, …) sans support non intègre</t>
  </si>
  <si>
    <t>JOINT (BITUMINEUX, ASSEMBLAGE) avec support intègre à préciser (vanne, bride, évier, …)</t>
  </si>
  <si>
    <t>ISOLATEURS ELECTRIQUES non intègre</t>
  </si>
  <si>
    <t>GROS MATÉRIEL DE CHANTIER (ASPIRATEUR, OUTILLAGE, …) &gt;1 m3 (3 dimensions à préciser) non intégre</t>
  </si>
  <si>
    <t>GAINES D'AERATION AMIANTE CIMENT non intègre</t>
  </si>
  <si>
    <t>GAINES D'AERATION AMIANTE CIMENT intègre</t>
  </si>
  <si>
    <t>FOURS &gt;1m3 (3 dimensions à préciser) non intègre</t>
  </si>
  <si>
    <t>FOURS &gt;1m3 (3 dimensions à préciser) intègre</t>
  </si>
  <si>
    <t>FOURS &lt; 1m3 non intègre</t>
  </si>
  <si>
    <t>FOURS &lt; 1m3 intègre</t>
  </si>
  <si>
    <t>FLOCAGE non intègre</t>
  </si>
  <si>
    <t>FILTRES ET TOUS MATERIAUX SUSCEPTIBLES D'EMETTRE DES FIBRES non intègre</t>
  </si>
  <si>
    <t>FILTRES A AIR GAZ LIQUIDE non intègre</t>
  </si>
  <si>
    <t>FEUTRES non intègre</t>
  </si>
  <si>
    <t>FEUILLES non intègre</t>
  </si>
  <si>
    <t>FAUX PLAFONDS CARTON ALUMINISESSHEDISOL, POLYSTIRENE … non intègre</t>
  </si>
  <si>
    <t>FAUX PLAFONDS AMIANTE CIMENT non intègre</t>
  </si>
  <si>
    <t>FAUX PLAFONDS AMIANTE CIMENT intègre</t>
  </si>
  <si>
    <t>FAIENCE non intègre</t>
  </si>
  <si>
    <t>FAIENCE intègre</t>
  </si>
  <si>
    <t>FAIENCE + COLLE non intègre</t>
  </si>
  <si>
    <t>FAIENCE + COLLE intègre</t>
  </si>
  <si>
    <t>EXTRACTEURS &gt;1m3 (3 dimensions à préciser) non intègre</t>
  </si>
  <si>
    <t>EXTRACTEURS &gt;1m3 (3 dimensions à préciser) intègre</t>
  </si>
  <si>
    <t>EXTRACTEURS &lt; 1m3 non intègre</t>
  </si>
  <si>
    <t>EXTRACTEURS &lt; 1m3 intègre</t>
  </si>
  <si>
    <t>17 06 03*</t>
  </si>
  <si>
    <t>ETANCHEITE DE TOITURE EN LES, BARDEAUX, SCHINGLES non intègre</t>
  </si>
  <si>
    <t>ETANCHEITE DE TOITURE EN LES, BARDEAUX, SCHINGLES intègre</t>
  </si>
  <si>
    <t>ETANCHEITE BITUMINEUSE DE TOITURE non intègre</t>
  </si>
  <si>
    <t>ETANCHEITE BITUMINEUSE DE TOITURE intègre</t>
  </si>
  <si>
    <t>EPURATEURS &lt; 1m3 non intègre</t>
  </si>
  <si>
    <t>EPI EPC</t>
  </si>
  <si>
    <t>EPI (PROTECTION INCENDIE / POMPIER) non intègre</t>
  </si>
  <si>
    <t>ENVELOPPE DE CALORIFUGE non intègre</t>
  </si>
  <si>
    <t>ENVELOPPE DE CALORIFUGE intègre</t>
  </si>
  <si>
    <t>ENROBES (RABOTAGE, FRAISATS, CROÛTES, REVÊTEMENT ROUTIER, AGRÉGATS, … à préciser) SANS GOUDRON/HAP (HAP &lt; 50 ppm justifié par analyse)</t>
  </si>
  <si>
    <t>ENROBES (RABOTAGE, FRAISATS, CROÛTES, REVÊTEMENT ROUTIER, AGRÉGATS, … à préciser) AVEC GOUDRON/HAP</t>
  </si>
  <si>
    <t>ENROBES (RABOTAGE, FRAISATS, CROÛTES, REVÊTEMENT ROUTIER, AGRÉGATS, … à préciser) AVEC GOUDRON / HAP</t>
  </si>
  <si>
    <t>8 01 17*</t>
  </si>
  <si>
    <t>ENDUITS PROTECTION ANTICORROSION (voiture wagons écluses…) non intègre</t>
  </si>
  <si>
    <t>ENDUITS (DE FACADE PLATRE DE PROTECTION) non intègre</t>
  </si>
  <si>
    <t>EMBRAYAGES FREINS NEUFS non intègre</t>
  </si>
  <si>
    <t>EMBRAYAGES FREINS NEUFS intègre</t>
  </si>
  <si>
    <t>ÉLÉMENTS DE TOITURES, MITRONS, APPUI DE FENÊTRE, ALLÈGE, LINTEAU ... AMIANTE CIMENT non intègre</t>
  </si>
  <si>
    <t>ÉLÉMENTS DE TOITURES, MITRONS, APPUI DE FENÊTRE, ALLÈGE, LINTEAU ... AMIANTE CIMENT intègre</t>
  </si>
  <si>
    <t>ÉLÉMENTS DE MOBILIERS ET MEUBLANTS (TABLES, CHAISES, ARMOIRES, PLACARD …) non intègre</t>
  </si>
  <si>
    <t>DÉCHETS EN MÉLANGE (à Préciser) ISSUS de INCENDIE / SINISTRE non intègre</t>
  </si>
  <si>
    <t>DECHETS CONNEXES (MPC, POLYANES, …) non intègre</t>
  </si>
  <si>
    <t>DEBRIS, BRISURES AMIANTE CIMENT non intègre</t>
  </si>
  <si>
    <t>DALLES DE SOLS VINYLE non intègre</t>
  </si>
  <si>
    <t>DALLES DE SOLS VINYLE intègre</t>
  </si>
  <si>
    <t>DALLE + COLLE non intègre</t>
  </si>
  <si>
    <t>DALLE + COLLE intègre</t>
  </si>
  <si>
    <t>COUVERTURES D'AMIANTE TISSE non intègre</t>
  </si>
  <si>
    <t>CORDONS non intègre</t>
  </si>
  <si>
    <t>CONDUITS DECONSTRUITS (VIDES ORDURES) AMIANTE CIMENT non intègre</t>
  </si>
  <si>
    <t>CONDUITS DECONSTRUITS (VIDES ORDURES) AMIANTE CIMENT intègre</t>
  </si>
  <si>
    <t>CONDUIT EN AMIANTE CIMENT non intègre</t>
  </si>
  <si>
    <t>CONDUIT EN AMIANTE CIMENT intègre</t>
  </si>
  <si>
    <t>COLLES non intègre</t>
  </si>
  <si>
    <t>COFFRAGES PERDUS FIBRO CIMENT Intègre</t>
  </si>
  <si>
    <t>COFFRAGES PERDUS AMIANTE CIMENT non intègre</t>
  </si>
  <si>
    <t>COFFRAGES PERDUS AMIANTE CIMENT intègre</t>
  </si>
  <si>
    <t>COFFRAGES PERDUS (FIBRO ou COMPOSITE) non intègre</t>
  </si>
  <si>
    <t>COFFRAGE PERDUS (CARTON) non intègre</t>
  </si>
  <si>
    <t>CLOISONS INTERIEURES AMIANTE CIMENT non intègre</t>
  </si>
  <si>
    <t>CLOISONS INTERIEURES AMIANTE CIMENT intègre</t>
  </si>
  <si>
    <t>CLOISONS INTEGRANT DES MATERIAUX FRIABLES non intègre</t>
  </si>
  <si>
    <t>CLAPETS COUPE FEU Amiante Ciment &lt; 1 m3 intègre</t>
  </si>
  <si>
    <t>CLAPETS COUPE FEU &gt;1m3 (3 dimensions à préciser) non intègre</t>
  </si>
  <si>
    <t>CLAPETS COUPE FEU &gt;1m3 (3 dimensions à préciser) intègre</t>
  </si>
  <si>
    <t>CLAPETS COUPE FEU &gt;1 m3 (3 dimensions à préciser) non intègre</t>
  </si>
  <si>
    <t>CLAPETS COUPE FEU &gt;1 m3 (3 dimensions à préciser) intègre</t>
  </si>
  <si>
    <t>CLAPETS COUPE FEU &lt; 1m3 non intègre</t>
  </si>
  <si>
    <t>CLAPETS COUPE FEU &lt; 1m3 intègre</t>
  </si>
  <si>
    <t>CLAPETS COUPE FEU &lt; 1 m3 non intègre</t>
  </si>
  <si>
    <t>CIRCULATION DE FLUIDES AMIANTE CIMENT non intègre</t>
  </si>
  <si>
    <t>CIRCULATION DE FLUIDES AMIANTE CIMENT intègre</t>
  </si>
  <si>
    <t>CHAUFFE PLATS, ETUVES &gt;1m3 (3 dimensions à préciser) non intègre</t>
  </si>
  <si>
    <t>CHAUFFE PLATS, ETUVES &gt;1m3 (3 dimensions à préciser) intègre</t>
  </si>
  <si>
    <t>CHAUFFE PLATS, ETUVES &lt; 1m3 non intègre</t>
  </si>
  <si>
    <t>CHAUFFE PLATS, ÉTUVES &lt; 1m3 intègre</t>
  </si>
  <si>
    <t>CHAUDIERE &lt; 1m3 non intègre</t>
  </si>
  <si>
    <t>CHAUDIERE &lt; 1m3 intègre</t>
  </si>
  <si>
    <t>CHAPE MAIGRE non intègre</t>
  </si>
  <si>
    <t>CARTONS non intègre</t>
  </si>
  <si>
    <t>CARRELAGE non intègre</t>
  </si>
  <si>
    <t>CARRELAGE intègre</t>
  </si>
  <si>
    <t>CARRELAGE + COLLE non intègre</t>
  </si>
  <si>
    <t>CARRELAGE + COLLE intègre</t>
  </si>
  <si>
    <t>CANALISATION, TUYAUX D'EVACUATION AMIANTE CIMENT non intègre</t>
  </si>
  <si>
    <t>CANALISATION, TUYAUX D'EVACUATION AMIANTE CIMENT intègre</t>
  </si>
  <si>
    <t>CANALISATION, TUYAUX D'ADDUCTION AMIANTE CIMENT non intègre</t>
  </si>
  <si>
    <t>CANALISATION, TUYAUX D'ADDUCTION AMIANTE CIMENT intègre</t>
  </si>
  <si>
    <t>CALORIFUGE non intègre</t>
  </si>
  <si>
    <t>CÂBLES, GAINES, FILS ÉLECTRIQUES non intègre</t>
  </si>
  <si>
    <t>BRÛLEURS, VANNES non intègre</t>
  </si>
  <si>
    <t>BRÛLEURS, VANNES intègre</t>
  </si>
  <si>
    <t>BOURRELETS non intègre</t>
  </si>
  <si>
    <t>BARDEAUX EN AMIANTE CIMENT non intègre</t>
  </si>
  <si>
    <t>BARDEAUX EN AMIANTE CIMENT intègre</t>
  </si>
  <si>
    <t>BARDEAUX D'ASPHALTE OU BITUMINEUX non intègre</t>
  </si>
  <si>
    <t>BARDEAUX D'ASPHALTE OU BITUMINEUX intègre</t>
  </si>
  <si>
    <t>BANDES , CALICOT,… non intègre</t>
  </si>
  <si>
    <t>BACS HORTICOLES AMIANTE CIMENT non intègre</t>
  </si>
  <si>
    <t>BACS HORTICOLES AMIANTE CIMENT intègre</t>
  </si>
  <si>
    <t>ARDOISES, TUILES CANAL, ... AMIANTE CIMENT non intègre</t>
  </si>
  <si>
    <t>ARDOISES, TUILES CANAL, ... AMIANTE CIMENT intègre</t>
  </si>
  <si>
    <t>ARDOISES COMPOSITES, TUILES CANAL,... (autre que Fibro ciment) non intègre</t>
  </si>
  <si>
    <t>ARDOISES COMPOSITES, TUILES CANAL, ... (autre que Fibro ciment) intègre</t>
  </si>
  <si>
    <t>ARCHIVES non intègre</t>
  </si>
  <si>
    <t>APPUI DE FENÊTRE, ALLÈGE, LINTEAU (autre que Fibro ciment) non intègre</t>
  </si>
  <si>
    <t>APPUI DE FENÊTRE, ALLÈGE, LINTEAU (autre que Fibro ciment) intègre</t>
  </si>
  <si>
    <t>LIBELLÉ CED</t>
  </si>
  <si>
    <t>CODE CED</t>
  </si>
  <si>
    <t>FAMILLE</t>
  </si>
  <si>
    <t>LIBELLE DECHET AMIANTE</t>
  </si>
  <si>
    <t xml:space="preserve">AMIANTE - CODES FAMILLES ET CED </t>
  </si>
  <si>
    <t xml:space="preserve">
UN 2212 amiante bleu ou amiante brun - catégorie de transport 2 : 333 kg </t>
  </si>
  <si>
    <t xml:space="preserve">UN 2590 amiante blanc - catégorie de transport 3 : 1000 kg  </t>
  </si>
  <si>
    <t>CODES UN BSDA</t>
  </si>
  <si>
    <t>DS 168, tableau A, ADR</t>
  </si>
  <si>
    <t>SI ADR hors DS168 quantités limitées aux seuils prescrits selon le 1.1.3.6 de l'ADR, soit :</t>
  </si>
  <si>
    <t xml:space="preserve">UN 2212 AMIANTE, AMPHIBOLE (amosite, trémolite, actinolite, anthophyllite, crocidolite), 9, II, (E) </t>
  </si>
  <si>
    <t>UN 2590 AMIANTE, CHRYSOTILE, 9, III, (E)</t>
  </si>
  <si>
    <t>DS 168 :</t>
  </si>
  <si>
    <t>L'amiante immergé, ou fixé dans un liant naturel ou artificiel (ciment, matière plastique, asphalte, résine, minéral, etc.), de telle manière qu'il ne puisse pas y avoir libération en quantités dangereuses de fibres d'amiante respirables pendant le transport, n'est pas soumis aux prescriptions de l'ADR. Les objets manufacturés contenant de l'amiante et ne satisfaisant pas à cette disposition ne sont pas pour autant soumis aux prescriptions de l'ADR pour le transport, s'ils sont emballés de telle manière qu'il ne puisse pas y avoir libération en quantités dangereuses de fibres d'amiante respirables au cours du transport.</t>
  </si>
  <si>
    <r>
      <rPr>
        <b/>
        <u/>
        <sz val="11"/>
        <color theme="0"/>
        <rFont val="Arial"/>
        <family val="2"/>
      </rPr>
      <t xml:space="preserve">Liste des opérations de traitement des déchets
</t>
    </r>
    <r>
      <rPr>
        <sz val="11"/>
        <color theme="0"/>
        <rFont val="Arial"/>
        <family val="2"/>
      </rPr>
      <t>Source: Annexe Ire au décret du 10 mai 2012 transposant la Directive 2008/98/CE du Parlement Européen et du Conseil du 19 novembre 2008 relative aux déchets et abrogeant certaines directives ; liste adaptée aux besoins de l'Enquête Intégrée environnement</t>
    </r>
  </si>
  <si>
    <t>I. OPERATIONS D'ELIMINATION</t>
  </si>
  <si>
    <t>Texte abrégé</t>
  </si>
  <si>
    <t>code</t>
  </si>
  <si>
    <t>Description du traitement</t>
  </si>
  <si>
    <t>Utilisé comme remblais ou fondations</t>
  </si>
  <si>
    <t>D1</t>
  </si>
  <si>
    <t>Traité en milieu terrestre</t>
  </si>
  <si>
    <t>D2</t>
  </si>
  <si>
    <t>Injecté en sous-sol</t>
  </si>
  <si>
    <t>D3</t>
  </si>
  <si>
    <t>Lagunage</t>
  </si>
  <si>
    <t>D4</t>
  </si>
  <si>
    <t>Rejet en milieu aquatique</t>
  </si>
  <si>
    <t>D6</t>
  </si>
  <si>
    <t>Immersion ou enfouissement en sous-
sol marin</t>
  </si>
  <si>
    <t>D7</t>
  </si>
  <si>
    <t>D8</t>
  </si>
  <si>
    <t>D9</t>
  </si>
  <si>
    <t>Incinéré</t>
  </si>
  <si>
    <t>D10</t>
  </si>
  <si>
    <t>Incinération à terre.</t>
  </si>
  <si>
    <t>Incinéré en mer</t>
  </si>
  <si>
    <t>D11</t>
  </si>
  <si>
    <t>Incinération en mer.</t>
  </si>
  <si>
    <t>Stockage permanent</t>
  </si>
  <si>
    <t>D12</t>
  </si>
  <si>
    <t>Regroupement avant élimination</t>
  </si>
  <si>
    <t>D13</t>
  </si>
  <si>
    <t>Reconditionnement avant élimination</t>
  </si>
  <si>
    <t>D14</t>
  </si>
  <si>
    <t>Stockage hors site avant élimination</t>
  </si>
  <si>
    <t>D15</t>
  </si>
  <si>
    <t>II. OPERATIONS DE VALORISATION</t>
  </si>
  <si>
    <t>R1 (*)</t>
  </si>
  <si>
    <t>Recyclage organique</t>
  </si>
  <si>
    <t>R2</t>
  </si>
  <si>
    <t xml:space="preserve">Utilisation principale comme combustible ou autre moyen de produire de l’énergie (valorisation énergétique) </t>
  </si>
  <si>
    <t xml:space="preserve">Récupération ou régénération des solvants.  </t>
  </si>
  <si>
    <t xml:space="preserve">Recyclage ou récupération des substances organiques qui ne sont pas utilisées comme solvants  </t>
  </si>
  <si>
    <t xml:space="preserve">Valorisation en alimentation animale  </t>
  </si>
  <si>
    <t xml:space="preserve">Biométhanisation (transformationbiologique anaérobie en vue de produire du méthane)  </t>
  </si>
  <si>
    <t xml:space="preserve">Compostage et autres transformations biologiques  (excepté biométhanisation)  </t>
  </si>
  <si>
    <t xml:space="preserve">Recyclage ou récupération des métaux et des composés métalliques.  </t>
  </si>
  <si>
    <t xml:space="preserve">Recyclage ou récupération d’autres matières inorganiques.  </t>
  </si>
  <si>
    <t xml:space="preserve">Recyclage ou récupération d'autres matières inorganiques à des fins de remblais. </t>
  </si>
  <si>
    <t xml:space="preserve">Régénération des acides ou des bases.  </t>
  </si>
  <si>
    <t xml:space="preserve">Récupération des produits servant à capter des polluants.  </t>
  </si>
  <si>
    <t xml:space="preserve">Récupération des produits provenant des catalyseurs.  </t>
  </si>
  <si>
    <t xml:space="preserve">Régénération des huiles.  </t>
  </si>
  <si>
    <t xml:space="preserve">Autres réemplois des huiles (excepté valorisation énergétique)  </t>
  </si>
  <si>
    <t xml:space="preserve">Epandage sur le sol au profit de l’agriculture ou de l’écologie  </t>
  </si>
  <si>
    <t xml:space="preserve">Remblayage organique </t>
  </si>
  <si>
    <t xml:space="preserve">Utilisation de déchets résiduels obtenus à partir de l'une des opérations R1 à R10  </t>
  </si>
  <si>
    <t xml:space="preserve">Echange de déchets en vue de les soumettre à l'une des opération R1 à R11  </t>
  </si>
  <si>
    <t xml:space="preserve">Stockage de déchets préalable à l'une des opération R1 à R12, à l'exclusion du stockage temporaire, avant collecte, sur le site de production  </t>
  </si>
  <si>
    <t xml:space="preserve">Stockage hors site avant valorisation  </t>
  </si>
  <si>
    <t xml:space="preserve">Echangé pour valorisation  </t>
  </si>
  <si>
    <t xml:space="preserve">Régénération de solvant  </t>
  </si>
  <si>
    <t xml:space="preserve">Alimentation animale </t>
  </si>
  <si>
    <t xml:space="preserve">Biométhanisation  </t>
  </si>
  <si>
    <t xml:space="preserve">Compostage  </t>
  </si>
  <si>
    <t xml:space="preserve">Recyclage métallique  </t>
  </si>
  <si>
    <t xml:space="preserve">Recyclage inorganique  </t>
  </si>
  <si>
    <t>Remblayage inorganique</t>
  </si>
  <si>
    <t>Régénération d'acide ou de base</t>
  </si>
  <si>
    <t>Récupération de capteurs de polluants</t>
  </si>
  <si>
    <t>Récupération de catalyseurs</t>
  </si>
  <si>
    <t xml:space="preserve">Régénération des huiles  </t>
  </si>
  <si>
    <t xml:space="preserve">Autre réemploi des huiles  </t>
  </si>
  <si>
    <t xml:space="preserve">Epandage en agriculture </t>
  </si>
  <si>
    <t xml:space="preserve">Utilisé comme produit  </t>
  </si>
  <si>
    <t>R3.b</t>
  </si>
  <si>
    <t>R3.c</t>
  </si>
  <si>
    <t>R3.a</t>
  </si>
  <si>
    <t>R3</t>
  </si>
  <si>
    <t>R4</t>
  </si>
  <si>
    <t>R5</t>
  </si>
  <si>
    <t>R5.c</t>
  </si>
  <si>
    <t>R6</t>
  </si>
  <si>
    <t>R7</t>
  </si>
  <si>
    <t>R8</t>
  </si>
  <si>
    <t>R9.a</t>
  </si>
  <si>
    <t>R9.b</t>
  </si>
  <si>
    <t>R10</t>
  </si>
  <si>
    <t>R10.b</t>
  </si>
  <si>
    <t>R11</t>
  </si>
  <si>
    <t>R12</t>
  </si>
  <si>
    <t>R13</t>
  </si>
  <si>
    <t>Traitement   en   milieu   terrestre   (par exemple,  biodégradation  de  déchets liquides ou de boues dans les sols, etc …).</t>
  </si>
  <si>
    <t>Immersion,  y  compris  enfouissement dans le sous-sol marin.</t>
  </si>
  <si>
    <t>Regroupement  préalable  à  l'une  des opérations D1 à D12</t>
  </si>
  <si>
    <t>Reconditionnement  préalable  à  l'une des opérations D1 à D13</t>
  </si>
  <si>
    <t>Lagunage (par exemple, déversement de déchets liquides ou de boues dans des puits, des étangs ou des bassins, etc …).</t>
  </si>
  <si>
    <t>Traitement physico-chimique avant élimination</t>
  </si>
  <si>
    <t>Traitement biologique avant élimination</t>
  </si>
  <si>
    <t>Mis en Centre d’Enfouissement Technique (CET)</t>
  </si>
  <si>
    <t>Rejet des déchets solides dans le milieu aquatique, sauf l’immersion.</t>
  </si>
  <si>
    <t>Traitement biologique non spécifié ailleurs dans cette annexe, aboutissant à des composés ou à des mélanges qui sont éliminés selon l’un des procédés énumérés à la présente annexe.</t>
  </si>
  <si>
    <t>Stockage préalable à l'une des opérations D1 à D14 (à l'exclusion du stockage temporaire, avant collecte, sur site de production)</t>
  </si>
  <si>
    <t>Stockage permanent (exemple: placement de conteneurs dans une mine, etc.)</t>
  </si>
  <si>
    <t>Traitement  physico-chimique non spécifié ailleurs dans cette annexe aboutissant à des composés ou à des mélanges qui sont éliminés selon des procédés énumérés à la présente annexe (par exemple, évaporation, séchage, calcination, etc …).</t>
  </si>
  <si>
    <t>Déversement  sur  ou  dans  le  sol  (par exemple, mise en décharge non aménagée, etc …).</t>
  </si>
  <si>
    <t>Injection en profondeur (par exemple, injection des déchets pompables dans les puits, des dômes de sol ou des failles géologiques naturelles, etc…).</t>
  </si>
  <si>
    <t>Mise en centre d’enfouissement technique (par exemple, placement dans des alvéoles étanches séparées, recouvertes  et  isolées  les unes des autres et de l’environnement, etc…).</t>
  </si>
  <si>
    <t>Utilisé comme combustible (valorisation énergétique)</t>
  </si>
  <si>
    <t>Codes possibles amiante</t>
  </si>
  <si>
    <t xml:space="preserve">(*) Cette opération inclut les installations d'incinération dont l'activité principale consiste à traiter les déchets municipaux solides pour autant que leur rendement énergétique soit égal ou supérieur: </t>
  </si>
  <si>
    <t xml:space="preserve">Cette formule est appliquée conformément au document de référence sur les meilleures techniques disponibles en matière d'incinération de déchets (BREF Incinération). </t>
  </si>
  <si>
    <t xml:space="preserve">- à 0,60 pour les installations en fonctionnement et autorisées conformément à la législation communautaire applicable avant le 1er janvier 2009, </t>
  </si>
  <si>
    <t xml:space="preserve">- Ep représente la production annuelle d'énergie sous forme de chaleur ou d'électricité. Elle est calculée en multipliant par 2,6 l'énergie produite sous forme d'électricité et par 1,1 l'énergie produite sous forme de chaleur pour une exploitation commerciale (GJ/an);
- Ef représente l'apport énergétique annuel du système en combustibles servant à la production de vapeur (GJ/an);
- Ew représente la quantité annuelle d'énergie contenue dans les déchets traités, calculée sur la base du pouvoir calorifique inférieur des déchets (GJ/an);
- Ei représente la quantité annuelle d'énergie importée, hors Ew et Ef (GJ/an); - 0,97 est un coefficient prenant en compte les déperditions d'énergie dues aux mâchefers d'incinération et au rayonnement. </t>
  </si>
  <si>
    <t>- à 0,65 pour les installations autorisées après le 31 décembre 2008,calculé selon la formule suivante: rendement énergétique = (Ep – (Ef + Ei)) / (0,97 × (Ew + Ef)), où:</t>
  </si>
  <si>
    <t>Commune</t>
  </si>
  <si>
    <t>Région</t>
  </si>
  <si>
    <t>Maitre d'Ouvrage</t>
  </si>
  <si>
    <t>Exploitant</t>
  </si>
  <si>
    <t>Date dernière prescription importante</t>
  </si>
  <si>
    <t>Remarques</t>
  </si>
  <si>
    <t>Type de déchets autorisés
et origine géographique</t>
  </si>
  <si>
    <t>Date d'échéance prescrite dans l'arrêté d'autorisation ou à défaut estimation de fin d'exploitation</t>
  </si>
  <si>
    <t>Provenance des déchets indiquée dans l'arrêté d'autorisation</t>
  </si>
  <si>
    <t>TYPE</t>
  </si>
  <si>
    <t>IDF</t>
  </si>
  <si>
    <t>Villeparisis</t>
  </si>
  <si>
    <t>VEOLIA PROPRETÉ EMTA</t>
  </si>
  <si>
    <t>SUEZ Recyclage &amp; Valorisation (SITA FD)</t>
  </si>
  <si>
    <t>Date de mise en
service ou modernisation</t>
  </si>
  <si>
    <t>18/10/2004, 08/10/2007, 31/12/2009
abrogés le 28/01/2013 complété le 23/06/2014</t>
  </si>
  <si>
    <t>21/11/2007 abrogé par AP du 15/11/2013 complété le 18/12/2014</t>
  </si>
  <si>
    <t>déchets amiantés</t>
  </si>
  <si>
    <t>Majoritairement de l’ÎdF et exclusivement du territoire français : reçoit REFIOM, déchets amiantés, boues et pâtes, autres déchets solides</t>
  </si>
  <si>
    <t>Proviennent préférentiellement de l’ÎdF et des régions alentours ; reçoit des déchets amiantés</t>
  </si>
  <si>
    <t>Unité de stabilisation des déchets dangereux
de 200 000 tonnes/an in situ</t>
  </si>
  <si>
    <t>ISDD</t>
  </si>
  <si>
    <t>Processus de stabilisation à l'unité de Limay- 78 (80 000 tonnes/an) AP de 2014 : autorisation de 200 000 t/an en moyenne et 250 000 t/an maximum pour une durée de 26 à compter de novembre 2014, soit jusqu'à novembre 2040 (+ 50 000 t/an en moyenne et + 100 000 t/an en tonnage annuel maximal, et réduction de la durée d'exploitation  autorisée de 3 ans).</t>
  </si>
  <si>
    <t>Guitrancourt</t>
  </si>
  <si>
    <t>SUEZ</t>
  </si>
  <si>
    <t>VEOLIA</t>
  </si>
  <si>
    <t>ISDI</t>
  </si>
  <si>
    <t>Saint-Witz</t>
  </si>
  <si>
    <t>COSSON</t>
  </si>
  <si>
    <t>Casier amiante ISDI</t>
  </si>
  <si>
    <t>Saint-Martin-du-Tertre</t>
  </si>
  <si>
    <t>PICHETA</t>
  </si>
  <si>
    <t>CARRIERE</t>
  </si>
  <si>
    <t>Casier amiante CARRIERE</t>
  </si>
  <si>
    <t>ISDND</t>
  </si>
  <si>
    <t>Claye-Souilly</t>
  </si>
  <si>
    <t>31/10/2007 (complet),
26/09/2008 (biométhane),
29/10/2014</t>
  </si>
  <si>
    <t>Autorisée à recevoir des déchets d'amiante sous certaines conditions (alvéoles spécifiques...) (1 casier), et des déchets de plâtre (1 casier);</t>
  </si>
  <si>
    <t>Les déchets proviennent majoritairement de la région IdF et exceptionnellement des départements limitrophes (02, 10, 89, 45, 60, 51)</t>
  </si>
  <si>
    <t>Vert-le-Grand</t>
  </si>
  <si>
    <t>SEMARDEL</t>
  </si>
  <si>
    <t>SEMAVERT</t>
  </si>
  <si>
    <t>Déchets non dangereux provenant
d'Ile-de-France ; Plâtre et Amiante lié autorisés</t>
  </si>
  <si>
    <t>15/12/2004 modifié les 04/09/2008, 17/01/2012 et 23/01/2014 modifiés le 22/07/2015</t>
  </si>
  <si>
    <t>Casier spécifique amiante (4000 t/an) mis en service début 2016</t>
  </si>
  <si>
    <t>déchets inertes dont amiante liée</t>
  </si>
  <si>
    <t>déchets non dangereux dont amiante liée</t>
  </si>
  <si>
    <t>VEOLIA PROPRETÉ REP</t>
  </si>
  <si>
    <t>Liste des centres de traitement ultime ou de regroupement Amiante en IDF</t>
  </si>
  <si>
    <t>TOTAL MPCA</t>
  </si>
  <si>
    <t>Type MPCA / AUTRE</t>
  </si>
  <si>
    <t>16 07 08*</t>
  </si>
  <si>
    <t>UN 1993 DECHET LIQUIDE INFLAMMABLE N.S.A., 3, II, (D/E), déchets conformes au 2.1.3.5.5</t>
  </si>
  <si>
    <t>TOTAL AUTRE DECHET DANGEREUX</t>
  </si>
  <si>
    <t>BOUES
HYDROCARBUREES</t>
  </si>
  <si>
    <t>matériaux de construction contenant de l'amiante.</t>
  </si>
  <si>
    <t>absorbants, matériaux filtrants (y compris les filtres à huile non spécifiés ailleurs), chiffons d'essuyage et vêtements de protection contaminés par des substances dangereuses</t>
  </si>
  <si>
    <t>matériaux d'isolation contenant de l'amiante</t>
  </si>
  <si>
    <t>mélanges bitumineux contenant du goudron</t>
  </si>
  <si>
    <t>équipements mis au rebut contenant de l'amiante libre</t>
  </si>
  <si>
    <t>bois, verre et matières plastiques contenant des substances dangereuses ou contaminés par de telles substances.</t>
  </si>
  <si>
    <t>autres matériaux d'isolation à base de ou contenant des substances dangereuses</t>
  </si>
  <si>
    <t>autres déchets de construction et de démolition (y compris en mélange) contenant des substances dangereuses</t>
  </si>
  <si>
    <t>patins de freins contenant de l'amiante</t>
  </si>
  <si>
    <t>matériaux de construction à base de gypse contaminés par des substances dangereuses</t>
  </si>
  <si>
    <t>déchets municipaux non spécifiés ailleurs.</t>
  </si>
  <si>
    <t>mélanges ou fractions séparées de béton, briques, tuiles et céramiques contenant des substances dangereuses</t>
  </si>
  <si>
    <t>terres et cailloux contenant des substances dangereuses</t>
  </si>
  <si>
    <t>SEMISO</t>
  </si>
  <si>
    <t>HOTEL ET GARAGE 143 PERI ST OUEN</t>
  </si>
  <si>
    <t>143 RUE GABRIEL PERI ST OUEN SUR SEINE</t>
  </si>
  <si>
    <t>V0 du</t>
  </si>
  <si>
    <t>XXXXXXX</t>
  </si>
  <si>
    <t>xx</t>
  </si>
  <si>
    <t>EAU HYDRO</t>
  </si>
  <si>
    <t>BOUES HYDRO</t>
  </si>
  <si>
    <t>EAUX
HYDROCARBUREES</t>
  </si>
  <si>
    <t>Tableau de suivi des déchets dangereux (AMIANTE ET AUTRES 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</si>
</sst>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11"/>
      <color theme="1"/>
      <name val="Calibri"/>
      <family val="2"/>
      <scheme val="minor"/>
    </font>
    <font>
      <b/>
      <sz val="14"/>
      <color theme="1"/>
      <name val="Calibri"/>
      <family val="2"/>
      <scheme val="minor"/>
    </font>
    <font>
      <i/>
      <sz val="10"/>
      <color theme="1"/>
      <name val="Calibri"/>
      <family val="2"/>
      <scheme val="minor"/>
    </font>
    <font>
      <sz val="9"/>
      <color theme="1"/>
      <name val="Calibri"/>
      <family val="2"/>
      <scheme val="minor"/>
    </font>
    <font>
      <sz val="8"/>
      <color theme="1"/>
      <name val="Calibri"/>
      <family val="2"/>
      <scheme val="minor"/>
    </font>
    <font>
      <sz val="8"/>
      <name val="Calibri"/>
      <family val="2"/>
      <scheme val="minor"/>
    </font>
    <font>
      <sz val="9"/>
      <color indexed="81"/>
      <name val="Tahoma"/>
      <family val="2"/>
    </font>
    <font>
      <b/>
      <sz val="9"/>
      <color indexed="81"/>
      <name val="Tahoma"/>
      <family val="2"/>
    </font>
    <font>
      <b/>
      <sz val="11"/>
      <color theme="0"/>
      <name val="Calibri"/>
      <family val="2"/>
      <scheme val="minor"/>
    </font>
    <font>
      <b/>
      <sz val="12"/>
      <name val="Calibri"/>
      <family val="2"/>
      <scheme val="minor"/>
    </font>
    <font>
      <b/>
      <i/>
      <sz val="10"/>
      <color theme="0"/>
      <name val="Calibri"/>
      <family val="2"/>
      <scheme val="minor"/>
    </font>
    <font>
      <b/>
      <i/>
      <sz val="10"/>
      <color theme="1"/>
      <name val="Calibri"/>
      <family val="2"/>
      <scheme val="minor"/>
    </font>
    <font>
      <sz val="12"/>
      <color rgb="FF002060"/>
      <name val="Calibri"/>
      <family val="2"/>
      <scheme val="minor"/>
    </font>
    <font>
      <b/>
      <sz val="14"/>
      <color theme="0"/>
      <name val="Corbel"/>
      <family val="2"/>
    </font>
    <font>
      <b/>
      <sz val="20"/>
      <color theme="0"/>
      <name val="Corbel"/>
      <family val="2"/>
    </font>
    <font>
      <sz val="10"/>
      <name val="Arial"/>
      <family val="2"/>
    </font>
    <font>
      <b/>
      <sz val="10"/>
      <color theme="0"/>
      <name val="Corbel"/>
      <family val="2"/>
    </font>
    <font>
      <sz val="10"/>
      <color theme="1"/>
      <name val="Calibri"/>
      <family val="2"/>
      <scheme val="minor"/>
    </font>
    <font>
      <b/>
      <sz val="16"/>
      <color indexed="8"/>
      <name val="Calibri"/>
      <family val="2"/>
      <scheme val="minor"/>
    </font>
    <font>
      <b/>
      <u/>
      <sz val="16"/>
      <color theme="1"/>
      <name val="Calibri"/>
      <family val="2"/>
      <scheme val="minor"/>
    </font>
    <font>
      <b/>
      <u/>
      <sz val="11"/>
      <color theme="0"/>
      <name val="Arial"/>
      <family val="2"/>
    </font>
    <font>
      <sz val="11"/>
      <color theme="0"/>
      <name val="Arial"/>
      <family val="2"/>
    </font>
    <font>
      <b/>
      <sz val="11"/>
      <color theme="0"/>
      <name val="Arial"/>
      <family val="2"/>
    </font>
    <font>
      <b/>
      <u/>
      <sz val="11"/>
      <color theme="1"/>
      <name val="Calibri"/>
      <family val="2"/>
      <scheme val="minor"/>
    </font>
    <font>
      <b/>
      <sz val="11"/>
      <color rgb="FF0070C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0F4C81"/>
        <bgColor indexed="64"/>
      </patternFill>
    </fill>
    <fill>
      <patternFill patternType="solid">
        <fgColor theme="4"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7999816888943144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top style="thin">
        <color indexed="64"/>
      </top>
      <bottom style="thin">
        <color indexed="64"/>
      </bottom>
      <diagonal/>
    </border>
    <border>
      <left style="thin">
        <color auto="1"/>
      </left>
      <right/>
      <top style="thin">
        <color indexed="64"/>
      </top>
      <bottom style="thin">
        <color indexed="64"/>
      </bottom>
      <diagonal/>
    </border>
    <border>
      <left/>
      <right/>
      <top/>
      <bottom style="thin">
        <color indexed="64"/>
      </bottom>
      <diagonal/>
    </border>
    <border>
      <left style="hair">
        <color theme="4"/>
      </left>
      <right style="hair">
        <color theme="4"/>
      </right>
      <top style="hair">
        <color theme="4"/>
      </top>
      <bottom style="hair">
        <color theme="4"/>
      </bottom>
      <diagonal/>
    </border>
  </borders>
  <cellStyleXfs count="2">
    <xf numFmtId="0" fontId="0" fillId="0" borderId="0"/>
    <xf numFmtId="0" fontId="16" fillId="0" borderId="0"/>
  </cellStyleXfs>
  <cellXfs count="94">
    <xf numFmtId="0" fontId="0" fillId="0" borderId="0" xfId="0"/>
    <xf numFmtId="0" fontId="2" fillId="0" borderId="0" xfId="0" applyFont="1"/>
    <xf numFmtId="0" fontId="1" fillId="0" borderId="1" xfId="0" applyFont="1" applyBorder="1" applyAlignment="1">
      <alignment horizontal="center"/>
    </xf>
    <xf numFmtId="0" fontId="3" fillId="0" borderId="5" xfId="0" applyFont="1" applyBorder="1" applyAlignment="1">
      <alignment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3" fillId="0" borderId="0" xfId="0" applyFont="1" applyAlignment="1">
      <alignment vertical="top"/>
    </xf>
    <xf numFmtId="0" fontId="0" fillId="0" borderId="0" xfId="0" applyAlignment="1">
      <alignment horizontal="center"/>
    </xf>
    <xf numFmtId="15" fontId="0" fillId="0" borderId="0" xfId="0" applyNumberFormat="1" applyAlignment="1">
      <alignment horizontal="center"/>
    </xf>
    <xf numFmtId="0" fontId="0" fillId="2" borderId="0" xfId="0" applyFill="1" applyAlignment="1">
      <alignment horizontal="center"/>
    </xf>
    <xf numFmtId="9" fontId="0" fillId="0" borderId="0" xfId="0" applyNumberFormat="1" applyAlignment="1">
      <alignment horizontal="center"/>
    </xf>
    <xf numFmtId="9" fontId="0" fillId="2" borderId="0" xfId="0" applyNumberFormat="1" applyFill="1" applyAlignment="1">
      <alignment horizontal="center"/>
    </xf>
    <xf numFmtId="0" fontId="4" fillId="0" borderId="0" xfId="0" applyFont="1"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15" fontId="0" fillId="0" borderId="0" xfId="0" applyNumberFormat="1" applyAlignment="1">
      <alignment horizontal="center" vertical="center" wrapText="1"/>
    </xf>
    <xf numFmtId="9" fontId="0" fillId="2" borderId="0" xfId="0" applyNumberFormat="1" applyFill="1" applyAlignment="1">
      <alignment horizontal="center" vertical="center" wrapText="1"/>
    </xf>
    <xf numFmtId="0" fontId="0" fillId="2" borderId="0" xfId="0" applyFill="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15" fontId="0" fillId="0" borderId="0" xfId="0" applyNumberFormat="1" applyAlignment="1">
      <alignment horizontal="center" vertical="center"/>
    </xf>
    <xf numFmtId="9" fontId="0" fillId="0" borderId="0" xfId="0" applyNumberFormat="1" applyAlignment="1">
      <alignment horizontal="center" vertical="center"/>
    </xf>
    <xf numFmtId="0" fontId="5" fillId="0" borderId="0" xfId="0" applyFont="1" applyAlignment="1">
      <alignment horizontal="center" vertical="center" wrapText="1"/>
    </xf>
    <xf numFmtId="0" fontId="1" fillId="0" borderId="9" xfId="0" applyFont="1" applyBorder="1" applyAlignment="1">
      <alignment horizontal="center" vertical="center"/>
    </xf>
    <xf numFmtId="0" fontId="0" fillId="0" borderId="0" xfId="0" applyAlignment="1">
      <alignment vertical="center"/>
    </xf>
    <xf numFmtId="0" fontId="4" fillId="0" borderId="0" xfId="0" applyFont="1" applyAlignment="1">
      <alignment horizontal="left" vertical="center"/>
    </xf>
    <xf numFmtId="0" fontId="0" fillId="0" borderId="0" xfId="0" applyAlignment="1">
      <alignment vertical="center" wrapText="1"/>
    </xf>
    <xf numFmtId="14" fontId="10" fillId="4" borderId="0" xfId="0" applyNumberFormat="1" applyFont="1" applyFill="1" applyAlignment="1">
      <alignment vertical="center"/>
    </xf>
    <xf numFmtId="0" fontId="1" fillId="0" borderId="0" xfId="0" applyFont="1" applyAlignment="1">
      <alignment horizontal="center" vertical="center"/>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2" fillId="0" borderId="0" xfId="0" applyFont="1" applyAlignment="1">
      <alignment horizontal="center" vertical="center"/>
    </xf>
    <xf numFmtId="14" fontId="10" fillId="5" borderId="0" xfId="0" applyNumberFormat="1" applyFont="1" applyFill="1" applyAlignment="1">
      <alignment vertical="center"/>
    </xf>
    <xf numFmtId="14" fontId="13" fillId="5" borderId="0" xfId="0" applyNumberFormat="1" applyFont="1" applyFill="1" applyAlignment="1">
      <alignment horizontal="left" vertical="center" indent="1"/>
    </xf>
    <xf numFmtId="14" fontId="11" fillId="4" borderId="0" xfId="0" applyNumberFormat="1" applyFont="1" applyFill="1" applyAlignment="1">
      <alignment vertical="center"/>
    </xf>
    <xf numFmtId="0" fontId="14" fillId="6" borderId="0" xfId="0" applyFont="1" applyFill="1" applyAlignment="1">
      <alignment horizontal="centerContinuous" vertical="center" wrapText="1"/>
    </xf>
    <xf numFmtId="0" fontId="15" fillId="6" borderId="0" xfId="0" applyFont="1" applyFill="1" applyAlignment="1">
      <alignment horizontal="centerContinuous" vertical="center" wrapText="1"/>
    </xf>
    <xf numFmtId="0" fontId="17" fillId="7" borderId="10" xfId="1" applyFont="1" applyFill="1" applyBorder="1" applyAlignment="1">
      <alignment horizontal="left" vertical="center" indent="1"/>
    </xf>
    <xf numFmtId="0" fontId="17" fillId="7" borderId="11" xfId="1" applyFont="1" applyFill="1" applyBorder="1" applyAlignment="1">
      <alignment horizontal="left" vertical="center" indent="1"/>
    </xf>
    <xf numFmtId="0" fontId="17" fillId="7" borderId="12" xfId="1" applyFont="1" applyFill="1" applyBorder="1" applyAlignment="1">
      <alignment horizontal="left" vertical="center" indent="1"/>
    </xf>
    <xf numFmtId="0" fontId="17" fillId="7" borderId="13" xfId="1" applyFont="1" applyFill="1" applyBorder="1" applyAlignment="1">
      <alignment horizontal="left" vertical="center" indent="1"/>
    </xf>
    <xf numFmtId="0" fontId="17" fillId="7" borderId="0" xfId="1" applyFont="1" applyFill="1" applyAlignment="1">
      <alignment horizontal="left" vertical="center" indent="1"/>
    </xf>
    <xf numFmtId="0" fontId="17" fillId="7" borderId="14" xfId="1" applyFont="1" applyFill="1" applyBorder="1" applyAlignment="1">
      <alignment horizontal="left" vertical="center" indent="1"/>
    </xf>
    <xf numFmtId="0" fontId="17" fillId="7" borderId="15" xfId="1" applyFont="1" applyFill="1" applyBorder="1" applyAlignment="1">
      <alignment horizontal="left" vertical="center" indent="1"/>
    </xf>
    <xf numFmtId="0" fontId="17" fillId="7" borderId="16" xfId="1" applyFont="1" applyFill="1" applyBorder="1" applyAlignment="1">
      <alignment horizontal="left" vertical="center" indent="1"/>
    </xf>
    <xf numFmtId="0" fontId="17" fillId="7" borderId="17" xfId="1" applyFont="1" applyFill="1" applyBorder="1" applyAlignment="1">
      <alignment horizontal="left" vertical="center" indent="1"/>
    </xf>
    <xf numFmtId="0" fontId="0" fillId="0" borderId="0" xfId="0" applyAlignment="1">
      <alignment horizontal="left" vertical="center" wrapText="1"/>
    </xf>
    <xf numFmtId="0" fontId="0" fillId="0" borderId="0" xfId="0" applyAlignment="1">
      <alignment wrapText="1"/>
    </xf>
    <xf numFmtId="0" fontId="18" fillId="0" borderId="0" xfId="0" applyFont="1" applyAlignment="1">
      <alignment vertical="center" wrapText="1"/>
    </xf>
    <xf numFmtId="49" fontId="19" fillId="8" borderId="18" xfId="0" applyNumberFormat="1" applyFont="1" applyFill="1" applyBorder="1" applyAlignment="1">
      <alignment horizontal="center" vertical="center" wrapText="1"/>
    </xf>
    <xf numFmtId="49" fontId="19" fillId="8" borderId="19" xfId="0" applyNumberFormat="1" applyFont="1" applyFill="1" applyBorder="1" applyAlignment="1">
      <alignment horizontal="center" vertical="center" wrapText="1"/>
    </xf>
    <xf numFmtId="49" fontId="19" fillId="8" borderId="19" xfId="0" applyNumberFormat="1" applyFont="1" applyFill="1" applyBorder="1" applyAlignment="1">
      <alignment horizontal="center" vertical="center"/>
    </xf>
    <xf numFmtId="0" fontId="9" fillId="3" borderId="0" xfId="0" applyFont="1" applyFill="1"/>
    <xf numFmtId="0" fontId="0" fillId="9" borderId="0" xfId="0" applyFill="1" applyAlignment="1">
      <alignment horizontal="left" vertical="center"/>
    </xf>
    <xf numFmtId="0" fontId="0" fillId="9" borderId="0" xfId="0" applyFill="1"/>
    <xf numFmtId="0" fontId="0" fillId="9" borderId="0" xfId="0" applyFill="1" applyAlignment="1">
      <alignment wrapText="1"/>
    </xf>
    <xf numFmtId="0" fontId="1" fillId="10" borderId="0" xfId="0" applyFont="1" applyFill="1" applyAlignment="1">
      <alignment horizontal="center" vertical="center"/>
    </xf>
    <xf numFmtId="0" fontId="1" fillId="10" borderId="0" xfId="0" applyFont="1" applyFill="1" applyAlignment="1">
      <alignment horizontal="center" vertical="center" wrapText="1"/>
    </xf>
    <xf numFmtId="0" fontId="0" fillId="10" borderId="0" xfId="0" applyFill="1" applyAlignment="1">
      <alignment horizontal="center" vertical="center"/>
    </xf>
    <xf numFmtId="0" fontId="0" fillId="10" borderId="0" xfId="0" applyFill="1" applyAlignment="1">
      <alignment horizontal="center" vertical="center" wrapText="1"/>
    </xf>
    <xf numFmtId="0" fontId="0" fillId="0" borderId="21" xfId="0" applyBorder="1" applyAlignment="1">
      <alignment horizontal="left" vertical="top"/>
    </xf>
    <xf numFmtId="0" fontId="0" fillId="0" borderId="21" xfId="0" applyBorder="1" applyAlignment="1">
      <alignment horizontal="left" vertical="center" wrapText="1"/>
    </xf>
    <xf numFmtId="0" fontId="0" fillId="11" borderId="21" xfId="0" applyFill="1" applyBorder="1" applyAlignment="1">
      <alignment horizontal="left" vertical="top"/>
    </xf>
    <xf numFmtId="0" fontId="0" fillId="11" borderId="21" xfId="0" applyFill="1" applyBorder="1" applyAlignment="1">
      <alignment horizontal="left" vertical="center" wrapText="1"/>
    </xf>
    <xf numFmtId="0" fontId="25" fillId="0" borderId="21" xfId="0" applyFont="1" applyBorder="1" applyAlignment="1">
      <alignment horizontal="center" vertical="top"/>
    </xf>
    <xf numFmtId="0" fontId="25" fillId="11" borderId="21" xfId="0" applyFont="1" applyFill="1" applyBorder="1" applyAlignment="1">
      <alignment horizontal="center" vertical="top"/>
    </xf>
    <xf numFmtId="0" fontId="24" fillId="10" borderId="0" xfId="0" applyFont="1" applyFill="1" applyAlignment="1">
      <alignment horizontal="left" vertical="center"/>
    </xf>
    <xf numFmtId="0" fontId="18" fillId="11" borderId="0" xfId="0" applyFont="1" applyFill="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top"/>
    </xf>
    <xf numFmtId="0" fontId="3" fillId="0" borderId="0" xfId="0" applyFont="1" applyAlignment="1">
      <alignment horizontal="right" vertical="center" wrapText="1"/>
    </xf>
    <xf numFmtId="0" fontId="0" fillId="0" borderId="21" xfId="0" applyBorder="1" applyAlignment="1">
      <alignment horizontal="center" vertical="center"/>
    </xf>
    <xf numFmtId="0" fontId="0" fillId="0" borderId="21" xfId="0" applyBorder="1" applyAlignment="1">
      <alignment horizontal="center" vertical="center" wrapText="1"/>
    </xf>
    <xf numFmtId="14" fontId="0" fillId="11" borderId="21" xfId="0" applyNumberFormat="1" applyFill="1" applyBorder="1" applyAlignment="1">
      <alignment horizontal="center" vertical="center" wrapText="1"/>
    </xf>
    <xf numFmtId="14" fontId="0" fillId="0" borderId="21" xfId="0" applyNumberFormat="1" applyBorder="1" applyAlignment="1">
      <alignment horizontal="center" vertical="center" wrapText="1"/>
    </xf>
    <xf numFmtId="0" fontId="0" fillId="11" borderId="21" xfId="0" applyFill="1" applyBorder="1" applyAlignment="1">
      <alignment horizontal="center" vertical="center" wrapText="1"/>
    </xf>
    <xf numFmtId="14" fontId="10" fillId="4" borderId="0" xfId="0" applyNumberFormat="1" applyFont="1" applyFill="1" applyAlignment="1">
      <alignment horizontal="right" vertical="center"/>
    </xf>
    <xf numFmtId="14" fontId="10" fillId="4" borderId="0" xfId="0" applyNumberFormat="1" applyFont="1" applyFill="1" applyAlignment="1">
      <alignment horizontal="left"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5" xfId="0" applyFont="1" applyFill="1" applyBorder="1" applyAlignment="1">
      <alignment horizontal="center" vertical="center"/>
    </xf>
    <xf numFmtId="0" fontId="20" fillId="0" borderId="20" xfId="0" applyFont="1" applyBorder="1" applyAlignment="1">
      <alignment horizontal="center" vertical="center" wrapText="1"/>
    </xf>
    <xf numFmtId="0" fontId="23" fillId="3" borderId="0" xfId="0" applyFont="1" applyFill="1" applyAlignment="1">
      <alignment horizontal="center" vertical="center" wrapText="1"/>
    </xf>
    <xf numFmtId="0" fontId="23" fillId="3" borderId="0" xfId="0" applyFont="1" applyFill="1" applyAlignment="1">
      <alignment horizontal="center" vertical="center"/>
    </xf>
    <xf numFmtId="0" fontId="0" fillId="0" borderId="0" xfId="0" quotePrefix="1" applyAlignment="1">
      <alignment horizontal="left" vertical="top" wrapText="1" indent="1"/>
    </xf>
    <xf numFmtId="0" fontId="0" fillId="0" borderId="0" xfId="0" quotePrefix="1" applyAlignment="1">
      <alignment horizontal="left" vertical="top" wrapText="1"/>
    </xf>
    <xf numFmtId="0" fontId="21" fillId="3" borderId="0" xfId="0" applyFont="1" applyFill="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2">
    <cellStyle name="Normal" xfId="0" builtinId="0"/>
    <cellStyle name="Normal 3" xfId="1" xr:uid="{4FD5AD00-0288-4D56-BC0E-E1A24E2CB28A}"/>
  </cellStyles>
  <dxfs count="1">
    <dxf>
      <font>
        <color rgb="FFFF000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persons/person.xml><?xml version="1.0" encoding="utf-8"?>
<personList xmlns="http://schemas.microsoft.com/office/spreadsheetml/2018/threadedcomments" xmlns:x="http://schemas.openxmlformats.org/spreadsheetml/2006/main">
  <person displayName="Julien Coudray" id="{463F516C-500F-4EA5-9813-EDBE3C431C19}" userId="S::j.coudray@advies.fr::ba7b8750-9d3a-4bff-95f7-84bc2f375055"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ADVIES CONSEIL | Notre Expertise - Votre Projet</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3" dT="2023-12-17T11:33:43.51" personId="{463F516C-500F-4EA5-9813-EDBE3C431C19}" id="{CB0CA146-6B74-4AB8-9E79-94434DC8B8ED}">
    <text>A contrôler</text>
  </threadedComment>
  <threadedComment ref="H5" dT="2023-12-17T11:50:09.21" personId="{463F516C-500F-4EA5-9813-EDBE3C431C19}" id="{842800BD-2EC1-4152-B5C1-191FABA8E9CC}">
    <text>A contrôler</text>
  </threadedComment>
  <threadedComment ref="H6" dT="2023-12-17T11:50:12.22" personId="{463F516C-500F-4EA5-9813-EDBE3C431C19}" id="{72DCB46C-78DA-4772-9218-55C4550BE2BA}">
    <text>A contrôler</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CB425-E798-4DDA-AE30-9AE61B5B8AE8}">
  <dimension ref="A1:Y18"/>
  <sheetViews>
    <sheetView tabSelected="1" zoomScale="70" zoomScaleNormal="70" workbookViewId="0">
      <pane xSplit="4" ySplit="9" topLeftCell="E10" activePane="bottomRight" state="frozen"/>
      <selection pane="topRight" activeCell="E1" sqref="E1"/>
      <selection pane="bottomLeft" activeCell="A5" sqref="A5"/>
      <selection pane="bottomRight" activeCell="G29" sqref="G29"/>
    </sheetView>
  </sheetViews>
  <sheetFormatPr baseColWidth="10" defaultColWidth="11.5703125" defaultRowHeight="15"/>
  <cols>
    <col min="1" max="1" width="23.5703125" style="14" customWidth="1"/>
    <col min="2" max="2" width="10.28515625" style="14" customWidth="1"/>
    <col min="3" max="3" width="19.7109375" style="14" customWidth="1"/>
    <col min="4" max="4" width="23.28515625" style="14" bestFit="1" customWidth="1"/>
    <col min="5" max="5" width="11" style="14" bestFit="1" customWidth="1"/>
    <col min="6" max="6" width="42.28515625" style="14" bestFit="1" customWidth="1"/>
    <col min="7" max="7" width="9.7109375" style="14" bestFit="1" customWidth="1"/>
    <col min="8" max="8" width="9.7109375" style="14" customWidth="1"/>
    <col min="9" max="9" width="50.5703125" style="14" bestFit="1" customWidth="1"/>
    <col min="10" max="10" width="34.28515625" style="14" customWidth="1"/>
    <col min="11" max="11" width="11.7109375" style="14" customWidth="1"/>
    <col min="12" max="13" width="11.5703125" style="14" bestFit="1" customWidth="1"/>
    <col min="14" max="14" width="16" style="14" bestFit="1" customWidth="1"/>
    <col min="15" max="15" width="16.28515625" style="14" bestFit="1" customWidth="1"/>
    <col min="16" max="16" width="16.5703125" style="14" customWidth="1"/>
    <col min="17" max="17" width="27.28515625" style="14" customWidth="1"/>
    <col min="18" max="18" width="17.7109375" style="14" bestFit="1" customWidth="1"/>
    <col min="19" max="19" width="33.5703125" style="14" customWidth="1"/>
    <col min="20" max="20" width="14.28515625" style="14" customWidth="1"/>
    <col min="21" max="21" width="20.140625" style="14" bestFit="1" customWidth="1"/>
    <col min="22" max="22" width="13.7109375" style="14" bestFit="1" customWidth="1"/>
    <col min="23" max="23" width="17.140625" style="14" bestFit="1" customWidth="1"/>
    <col min="24" max="24" width="21.7109375" style="14" bestFit="1" customWidth="1"/>
    <col min="25" max="25" width="17.42578125" style="14" bestFit="1" customWidth="1"/>
    <col min="26" max="16384" width="11.5703125" style="14"/>
  </cols>
  <sheetData>
    <row r="1" spans="1:25" s="25" customFormat="1" ht="82.9" customHeight="1">
      <c r="A1" s="37" t="e" vm="1">
        <v>#VALUE!</v>
      </c>
      <c r="B1" s="38" t="s">
        <v>473</v>
      </c>
      <c r="C1" s="37"/>
      <c r="D1" s="37"/>
      <c r="E1" s="37"/>
      <c r="F1" s="37"/>
      <c r="G1" s="37"/>
      <c r="H1" s="37"/>
      <c r="I1" s="37"/>
      <c r="J1" s="37"/>
      <c r="K1" s="37"/>
      <c r="L1" s="37"/>
      <c r="M1" s="37"/>
      <c r="N1" s="37"/>
      <c r="O1" s="37"/>
      <c r="P1" s="37"/>
      <c r="Q1" s="37"/>
      <c r="R1" s="37"/>
      <c r="S1" s="37"/>
      <c r="T1" s="37"/>
      <c r="U1" s="37"/>
      <c r="V1" s="37"/>
      <c r="W1" s="37"/>
      <c r="X1" s="37"/>
      <c r="Y1" s="37"/>
    </row>
    <row r="2" spans="1:25" s="25" customFormat="1">
      <c r="A2" s="27"/>
      <c r="B2" s="27"/>
    </row>
    <row r="3" spans="1:25" s="25" customFormat="1" ht="15.75">
      <c r="A3" s="39" t="s">
        <v>40</v>
      </c>
      <c r="B3" s="40"/>
      <c r="C3" s="41"/>
      <c r="D3" s="35" t="s">
        <v>464</v>
      </c>
      <c r="E3" s="34"/>
      <c r="F3" s="34"/>
      <c r="G3" s="28"/>
      <c r="H3" s="78" t="s">
        <v>467</v>
      </c>
      <c r="I3" s="79">
        <f ca="1">TODAY()</f>
        <v>45303</v>
      </c>
      <c r="J3" s="28"/>
      <c r="K3" s="28"/>
      <c r="L3" s="28"/>
      <c r="M3" s="28"/>
      <c r="N3" s="28"/>
      <c r="O3" s="28"/>
      <c r="P3" s="28"/>
      <c r="Q3" s="28"/>
      <c r="R3" s="28"/>
      <c r="S3" s="28"/>
      <c r="T3" s="28"/>
      <c r="U3" s="28"/>
      <c r="V3" s="28"/>
      <c r="W3" s="28"/>
      <c r="X3" s="28"/>
      <c r="Y3" s="28"/>
    </row>
    <row r="4" spans="1:25" s="25" customFormat="1" ht="15.75">
      <c r="A4" s="42" t="s">
        <v>39</v>
      </c>
      <c r="B4" s="43"/>
      <c r="C4" s="44"/>
      <c r="D4" s="35" t="s">
        <v>465</v>
      </c>
      <c r="E4" s="34"/>
      <c r="F4" s="34"/>
      <c r="G4" s="28"/>
      <c r="H4" s="28"/>
      <c r="I4" s="28"/>
      <c r="J4" s="28"/>
      <c r="K4" s="28"/>
      <c r="L4" s="28"/>
      <c r="M4" s="28"/>
      <c r="N4" s="28"/>
      <c r="O4" s="28"/>
      <c r="P4" s="28"/>
      <c r="Q4" s="28"/>
      <c r="R4" s="28"/>
      <c r="S4" s="28"/>
      <c r="T4" s="28"/>
      <c r="U4" s="28"/>
      <c r="V4" s="28"/>
      <c r="W4" s="28"/>
      <c r="X4" s="28"/>
      <c r="Y4" s="28"/>
    </row>
    <row r="5" spans="1:25" s="25" customFormat="1" ht="15.75">
      <c r="A5" s="42" t="s">
        <v>41</v>
      </c>
      <c r="B5" s="43"/>
      <c r="C5" s="44"/>
      <c r="D5" s="35" t="s">
        <v>466</v>
      </c>
      <c r="E5" s="34"/>
      <c r="F5" s="34"/>
      <c r="G5" s="28"/>
      <c r="H5" s="28"/>
      <c r="I5" s="28"/>
      <c r="J5" s="28"/>
      <c r="K5" s="28"/>
      <c r="L5" s="28"/>
      <c r="M5" s="28"/>
      <c r="N5" s="28"/>
      <c r="O5" s="28"/>
      <c r="P5" s="28"/>
      <c r="Q5" s="28"/>
      <c r="R5" s="28"/>
      <c r="S5" s="28"/>
      <c r="T5" s="28"/>
      <c r="U5" s="28"/>
      <c r="V5" s="28"/>
      <c r="W5" s="28"/>
      <c r="X5" s="28"/>
      <c r="Y5" s="28"/>
    </row>
    <row r="6" spans="1:25" s="25" customFormat="1" ht="15.75">
      <c r="A6" s="45" t="s">
        <v>42</v>
      </c>
      <c r="B6" s="46"/>
      <c r="C6" s="47"/>
      <c r="D6" s="35" t="s">
        <v>43</v>
      </c>
      <c r="E6" s="34"/>
      <c r="F6" s="34"/>
      <c r="G6" s="36"/>
      <c r="H6" s="28"/>
      <c r="I6" s="28"/>
      <c r="J6" s="28"/>
      <c r="K6" s="28"/>
      <c r="L6" s="28"/>
      <c r="M6" s="28"/>
      <c r="N6" s="28"/>
      <c r="O6" s="28"/>
      <c r="P6" s="28"/>
      <c r="Q6" s="28"/>
      <c r="R6" s="28"/>
      <c r="S6" s="28"/>
      <c r="T6" s="28"/>
      <c r="U6" s="28"/>
      <c r="V6" s="28"/>
      <c r="W6" s="28"/>
      <c r="X6" s="28"/>
      <c r="Y6" s="28"/>
    </row>
    <row r="7" spans="1:25" ht="15.75" thickBot="1">
      <c r="A7" s="26"/>
    </row>
    <row r="8" spans="1:25" s="29" customFormat="1">
      <c r="A8" s="83" t="s">
        <v>1</v>
      </c>
      <c r="B8" s="80" t="s">
        <v>33</v>
      </c>
      <c r="C8" s="81"/>
      <c r="D8" s="81"/>
      <c r="E8" s="81"/>
      <c r="F8" s="81"/>
      <c r="G8" s="81"/>
      <c r="H8" s="81"/>
      <c r="I8" s="81"/>
      <c r="J8" s="81"/>
      <c r="K8" s="81"/>
      <c r="L8" s="81"/>
      <c r="M8" s="82"/>
      <c r="N8" s="80" t="s">
        <v>3</v>
      </c>
      <c r="O8" s="81"/>
      <c r="P8" s="81"/>
      <c r="Q8" s="81"/>
      <c r="R8" s="81"/>
      <c r="S8" s="81"/>
      <c r="T8" s="81"/>
      <c r="U8" s="81"/>
      <c r="V8" s="81"/>
      <c r="W8" s="82"/>
      <c r="X8" s="80" t="s">
        <v>38</v>
      </c>
      <c r="Y8" s="82"/>
    </row>
    <row r="9" spans="1:25" s="33" customFormat="1" ht="39" thickBot="1">
      <c r="A9" s="84"/>
      <c r="B9" s="30" t="s">
        <v>5</v>
      </c>
      <c r="C9" s="31" t="s">
        <v>32</v>
      </c>
      <c r="D9" s="31" t="s">
        <v>446</v>
      </c>
      <c r="E9" s="31" t="s">
        <v>12</v>
      </c>
      <c r="F9" s="31" t="s">
        <v>30</v>
      </c>
      <c r="G9" s="31" t="s">
        <v>37</v>
      </c>
      <c r="H9" s="31" t="s">
        <v>35</v>
      </c>
      <c r="I9" s="31" t="s">
        <v>6</v>
      </c>
      <c r="J9" s="31" t="s">
        <v>7</v>
      </c>
      <c r="K9" s="31" t="s">
        <v>8</v>
      </c>
      <c r="L9" s="31" t="s">
        <v>13</v>
      </c>
      <c r="M9" s="31" t="s">
        <v>14</v>
      </c>
      <c r="N9" s="30" t="s">
        <v>37</v>
      </c>
      <c r="O9" s="31" t="s">
        <v>17</v>
      </c>
      <c r="P9" s="31" t="s">
        <v>18</v>
      </c>
      <c r="Q9" s="31" t="s">
        <v>19</v>
      </c>
      <c r="R9" s="31" t="s">
        <v>20</v>
      </c>
      <c r="S9" s="31" t="s">
        <v>21</v>
      </c>
      <c r="T9" s="31" t="s">
        <v>34</v>
      </c>
      <c r="U9" s="31" t="s">
        <v>23</v>
      </c>
      <c r="V9" s="31" t="s">
        <v>24</v>
      </c>
      <c r="W9" s="32" t="s">
        <v>25</v>
      </c>
      <c r="X9" s="30" t="s">
        <v>26</v>
      </c>
      <c r="Y9" s="32" t="s">
        <v>29</v>
      </c>
    </row>
    <row r="10" spans="1:25" s="15" customFormat="1" ht="30" customHeight="1">
      <c r="A10" s="15" t="s">
        <v>465</v>
      </c>
      <c r="B10" s="15" t="s">
        <v>28</v>
      </c>
      <c r="C10" s="15" t="s">
        <v>468</v>
      </c>
      <c r="D10" s="23" t="s">
        <v>215</v>
      </c>
      <c r="E10" s="15" t="str">
        <f>VLOOKUP(D10,'Amiante codes CED'!A5:C233,3)</f>
        <v>17 06 05*</v>
      </c>
      <c r="F10" s="15" t="s">
        <v>278</v>
      </c>
      <c r="G10" s="15" t="s">
        <v>469</v>
      </c>
      <c r="H10" s="15" t="s">
        <v>36</v>
      </c>
      <c r="I10" s="15" t="s">
        <v>468</v>
      </c>
      <c r="J10" s="15" t="s">
        <v>468</v>
      </c>
      <c r="K10" s="15" t="s">
        <v>468</v>
      </c>
      <c r="L10" s="16">
        <v>36892</v>
      </c>
      <c r="M10" s="16">
        <f>L10+365</f>
        <v>37257</v>
      </c>
      <c r="N10" s="15" t="str">
        <f>G10</f>
        <v>xx</v>
      </c>
      <c r="O10" s="15" t="s">
        <v>31</v>
      </c>
      <c r="P10" s="17" t="s">
        <v>31</v>
      </c>
      <c r="Q10" s="15" t="s">
        <v>468</v>
      </c>
      <c r="R10" s="15" t="s">
        <v>468</v>
      </c>
      <c r="S10" s="15" t="s">
        <v>468</v>
      </c>
      <c r="T10" s="16"/>
      <c r="U10" s="17"/>
      <c r="V10" s="18"/>
      <c r="W10" s="15" t="s">
        <v>27</v>
      </c>
    </row>
    <row r="11" spans="1:25">
      <c r="D11" s="20"/>
      <c r="J11" s="19"/>
      <c r="L11" s="21"/>
      <c r="M11" s="21"/>
      <c r="P11" s="22"/>
      <c r="S11" s="19"/>
      <c r="T11" s="21"/>
    </row>
    <row r="12" spans="1:25" ht="13.9" customHeight="1">
      <c r="D12" s="20"/>
      <c r="F12" s="29" t="s">
        <v>445</v>
      </c>
      <c r="G12" s="24">
        <f>SUM(G10:G11)</f>
        <v>0</v>
      </c>
      <c r="J12" s="19"/>
      <c r="L12" s="21"/>
      <c r="M12" s="21"/>
      <c r="P12" s="22"/>
      <c r="S12" s="19"/>
      <c r="T12" s="21"/>
    </row>
    <row r="13" spans="1:25">
      <c r="D13" s="20"/>
      <c r="J13" s="19"/>
      <c r="L13" s="21"/>
      <c r="M13" s="21"/>
      <c r="P13" s="22"/>
      <c r="S13" s="19"/>
      <c r="T13" s="21"/>
    </row>
    <row r="14" spans="1:25" s="15" customFormat="1" ht="30" customHeight="1">
      <c r="A14" s="15" t="s">
        <v>465</v>
      </c>
      <c r="B14" s="15" t="s">
        <v>28</v>
      </c>
      <c r="C14" s="15" t="s">
        <v>471</v>
      </c>
      <c r="D14" s="23" t="s">
        <v>450</v>
      </c>
      <c r="E14" s="15" t="s">
        <v>447</v>
      </c>
      <c r="F14" s="15" t="s">
        <v>448</v>
      </c>
      <c r="G14" s="15" t="s">
        <v>469</v>
      </c>
      <c r="H14" s="15" t="s">
        <v>312</v>
      </c>
      <c r="I14" s="15" t="s">
        <v>468</v>
      </c>
      <c r="J14" s="15" t="s">
        <v>468</v>
      </c>
      <c r="K14" s="15" t="s">
        <v>468</v>
      </c>
      <c r="L14" s="16">
        <v>36892</v>
      </c>
      <c r="M14" s="16">
        <v>45291</v>
      </c>
      <c r="N14" s="15" t="str">
        <f t="shared" ref="N14" si="0">G14</f>
        <v>xx</v>
      </c>
      <c r="O14" s="15" t="s">
        <v>31</v>
      </c>
      <c r="P14" s="17" t="s">
        <v>31</v>
      </c>
      <c r="Q14" s="15" t="s">
        <v>468</v>
      </c>
      <c r="R14" s="15" t="s">
        <v>468</v>
      </c>
      <c r="S14" s="15" t="s">
        <v>468</v>
      </c>
      <c r="T14" s="16"/>
      <c r="U14" s="17"/>
      <c r="V14" s="18"/>
      <c r="W14" s="15" t="s">
        <v>27</v>
      </c>
    </row>
    <row r="15" spans="1:25" s="15" customFormat="1" ht="30" customHeight="1">
      <c r="A15" s="15" t="s">
        <v>465</v>
      </c>
      <c r="B15" s="15" t="s">
        <v>28</v>
      </c>
      <c r="C15" s="15" t="s">
        <v>470</v>
      </c>
      <c r="D15" s="23" t="s">
        <v>472</v>
      </c>
      <c r="E15" s="15" t="s">
        <v>447</v>
      </c>
      <c r="F15" s="15" t="s">
        <v>448</v>
      </c>
      <c r="G15" s="15" t="s">
        <v>469</v>
      </c>
      <c r="H15" s="15" t="s">
        <v>312</v>
      </c>
      <c r="I15" s="15" t="s">
        <v>468</v>
      </c>
      <c r="J15" s="15" t="s">
        <v>468</v>
      </c>
      <c r="K15" s="15" t="s">
        <v>468</v>
      </c>
      <c r="L15" s="16">
        <v>36892</v>
      </c>
      <c r="M15" s="16">
        <v>45291</v>
      </c>
      <c r="N15" s="15" t="str">
        <f t="shared" ref="N15" si="1">G15</f>
        <v>xx</v>
      </c>
      <c r="O15" s="15" t="s">
        <v>31</v>
      </c>
      <c r="P15" s="17" t="s">
        <v>31</v>
      </c>
      <c r="Q15" s="15" t="s">
        <v>468</v>
      </c>
      <c r="R15" s="15" t="s">
        <v>468</v>
      </c>
      <c r="S15" s="15" t="s">
        <v>468</v>
      </c>
      <c r="T15" s="16"/>
      <c r="U15" s="17"/>
      <c r="V15" s="18"/>
      <c r="W15" s="15" t="s">
        <v>27</v>
      </c>
    </row>
    <row r="16" spans="1:25">
      <c r="D16" s="20"/>
      <c r="F16" s="15"/>
      <c r="I16" s="19"/>
      <c r="K16" s="21"/>
      <c r="L16" s="21"/>
      <c r="O16" s="22"/>
      <c r="R16" s="19"/>
      <c r="S16" s="21"/>
    </row>
    <row r="17" spans="4:20">
      <c r="D17" s="20"/>
      <c r="F17" s="29" t="s">
        <v>449</v>
      </c>
      <c r="G17" s="24">
        <f>SUM(G14:G15)</f>
        <v>0</v>
      </c>
      <c r="J17" s="19"/>
      <c r="L17" s="21"/>
      <c r="M17" s="21"/>
      <c r="P17" s="22"/>
      <c r="S17" s="19"/>
      <c r="T17" s="21"/>
    </row>
    <row r="18" spans="4:20">
      <c r="D18" s="20"/>
      <c r="J18" s="19"/>
      <c r="L18" s="21"/>
      <c r="M18" s="21"/>
      <c r="P18" s="22"/>
      <c r="S18" s="19"/>
      <c r="T18" s="21"/>
    </row>
  </sheetData>
  <mergeCells count="4">
    <mergeCell ref="B8:M8"/>
    <mergeCell ref="N8:W8"/>
    <mergeCell ref="X8:Y8"/>
    <mergeCell ref="A8:A9"/>
  </mergeCells>
  <phoneticPr fontId="6" type="noConversion"/>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3BC28FD-9D69-4544-9171-17DF2AB80B42}">
          <x14:formula1>
            <xm:f>ADR!$A$2:$A$5</xm:f>
          </x14:formula1>
          <xm:sqref>F10</xm:sqref>
        </x14:dataValidation>
        <x14:dataValidation type="list" allowBlank="1" showInputMessage="1" showErrorMessage="1" xr:uid="{68E3A849-6B21-4ECC-A094-BFF0016EFBDC}">
          <x14:formula1>
            <xm:f>'CODES TRAITEMENT'!$B$5:$B$39</xm:f>
          </x14:formula1>
          <xm:sqref>H10 H14:H15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DBFAA-1F4E-45AE-A93E-26BADB370B83}">
  <sheetPr>
    <tabColor theme="5"/>
    <pageSetUpPr fitToPage="1"/>
  </sheetPr>
  <dimension ref="A1:D231"/>
  <sheetViews>
    <sheetView view="pageBreakPreview" topLeftCell="A222" zoomScale="70" zoomScaleNormal="40" zoomScaleSheetLayoutView="70" workbookViewId="0">
      <selection activeCell="E6" sqref="E6"/>
    </sheetView>
  </sheetViews>
  <sheetFormatPr baseColWidth="10" defaultColWidth="66.28515625" defaultRowHeight="15"/>
  <cols>
    <col min="1" max="1" width="72.140625" style="48" customWidth="1"/>
    <col min="2" max="2" width="45.28515625" style="48" customWidth="1"/>
    <col min="3" max="3" width="20.28515625" style="15" bestFit="1" customWidth="1"/>
    <col min="4" max="4" width="68.5703125" style="48" customWidth="1"/>
  </cols>
  <sheetData>
    <row r="1" spans="1:4" ht="58.9" customHeight="1">
      <c r="A1" s="85" t="s">
        <v>274</v>
      </c>
      <c r="B1" s="85"/>
      <c r="C1" s="85"/>
      <c r="D1" s="85"/>
    </row>
    <row r="2" spans="1:4" s="50" customFormat="1" ht="21">
      <c r="A2" s="53" t="s">
        <v>273</v>
      </c>
      <c r="B2" s="52" t="s">
        <v>272</v>
      </c>
      <c r="C2" s="51" t="s">
        <v>271</v>
      </c>
      <c r="D2" s="51" t="s">
        <v>270</v>
      </c>
    </row>
    <row r="3" spans="1:4" s="49" customFormat="1" ht="28.9" customHeight="1">
      <c r="A3" s="48" t="s">
        <v>269</v>
      </c>
      <c r="B3" s="48" t="s">
        <v>50</v>
      </c>
      <c r="C3" s="15" t="s">
        <v>49</v>
      </c>
      <c r="D3" s="48" t="s">
        <v>451</v>
      </c>
    </row>
    <row r="4" spans="1:4" s="49" customFormat="1" ht="28.9" customHeight="1">
      <c r="A4" s="48" t="s">
        <v>268</v>
      </c>
      <c r="B4" s="48" t="s">
        <v>61</v>
      </c>
      <c r="C4" s="15" t="s">
        <v>49</v>
      </c>
      <c r="D4" s="48" t="s">
        <v>451</v>
      </c>
    </row>
    <row r="5" spans="1:4" s="49" customFormat="1" ht="28.9" customHeight="1">
      <c r="A5" s="48" t="s">
        <v>267</v>
      </c>
      <c r="B5" s="48" t="s">
        <v>54</v>
      </c>
      <c r="C5" s="15" t="s">
        <v>53</v>
      </c>
      <c r="D5" s="48" t="s">
        <v>452</v>
      </c>
    </row>
    <row r="6" spans="1:4" s="49" customFormat="1" ht="28.9" customHeight="1">
      <c r="A6" s="48" t="s">
        <v>267</v>
      </c>
      <c r="B6" s="48" t="s">
        <v>54</v>
      </c>
      <c r="C6" s="15" t="s">
        <v>44</v>
      </c>
      <c r="D6" s="48" t="s">
        <v>453</v>
      </c>
    </row>
    <row r="7" spans="1:4" s="49" customFormat="1" ht="28.9" customHeight="1">
      <c r="A7" s="48" t="s">
        <v>266</v>
      </c>
      <c r="B7" s="48" t="s">
        <v>81</v>
      </c>
      <c r="C7" s="15" t="s">
        <v>78</v>
      </c>
      <c r="D7" s="48" t="s">
        <v>454</v>
      </c>
    </row>
    <row r="8" spans="1:4" s="49" customFormat="1" ht="28.9" customHeight="1">
      <c r="A8" s="48" t="s">
        <v>265</v>
      </c>
      <c r="B8" s="48" t="s">
        <v>79</v>
      </c>
      <c r="C8" s="15" t="s">
        <v>78</v>
      </c>
      <c r="D8" s="48" t="s">
        <v>454</v>
      </c>
    </row>
    <row r="9" spans="1:4" s="49" customFormat="1" ht="28.9" customHeight="1">
      <c r="A9" s="48" t="s">
        <v>264</v>
      </c>
      <c r="B9" s="48" t="s">
        <v>50</v>
      </c>
      <c r="C9" s="15" t="s">
        <v>49</v>
      </c>
      <c r="D9" s="48" t="s">
        <v>451</v>
      </c>
    </row>
    <row r="10" spans="1:4" s="49" customFormat="1" ht="28.9" customHeight="1">
      <c r="A10" s="48" t="s">
        <v>263</v>
      </c>
      <c r="B10" s="48" t="s">
        <v>61</v>
      </c>
      <c r="C10" s="15" t="s">
        <v>49</v>
      </c>
      <c r="D10" s="48" t="s">
        <v>451</v>
      </c>
    </row>
    <row r="11" spans="1:4" s="49" customFormat="1" ht="28.9" customHeight="1">
      <c r="A11" s="48" t="s">
        <v>262</v>
      </c>
      <c r="B11" s="48" t="s">
        <v>50</v>
      </c>
      <c r="C11" s="15" t="s">
        <v>49</v>
      </c>
      <c r="D11" s="48" t="s">
        <v>451</v>
      </c>
    </row>
    <row r="12" spans="1:4" s="49" customFormat="1" ht="28.9" customHeight="1">
      <c r="A12" s="48" t="s">
        <v>261</v>
      </c>
      <c r="B12" s="48" t="s">
        <v>61</v>
      </c>
      <c r="C12" s="15" t="s">
        <v>49</v>
      </c>
      <c r="D12" s="48" t="s">
        <v>451</v>
      </c>
    </row>
    <row r="13" spans="1:4" s="49" customFormat="1" ht="28.9" customHeight="1">
      <c r="A13" s="48" t="s">
        <v>260</v>
      </c>
      <c r="B13" s="48" t="s">
        <v>45</v>
      </c>
      <c r="C13" s="15" t="s">
        <v>44</v>
      </c>
      <c r="D13" s="48" t="s">
        <v>453</v>
      </c>
    </row>
    <row r="14" spans="1:4" s="49" customFormat="1" ht="28.9" customHeight="1">
      <c r="A14" s="48" t="s">
        <v>259</v>
      </c>
      <c r="B14" s="48" t="s">
        <v>81</v>
      </c>
      <c r="C14" s="15" t="s">
        <v>78</v>
      </c>
      <c r="D14" s="48" t="s">
        <v>454</v>
      </c>
    </row>
    <row r="15" spans="1:4" s="49" customFormat="1" ht="28.9" customHeight="1">
      <c r="A15" s="48" t="s">
        <v>258</v>
      </c>
      <c r="B15" s="48" t="s">
        <v>79</v>
      </c>
      <c r="C15" s="15" t="s">
        <v>78</v>
      </c>
      <c r="D15" s="48" t="s">
        <v>454</v>
      </c>
    </row>
    <row r="16" spans="1:4" s="49" customFormat="1" ht="28.9" customHeight="1">
      <c r="A16" s="48" t="s">
        <v>257</v>
      </c>
      <c r="B16" s="48" t="s">
        <v>50</v>
      </c>
      <c r="C16" s="15" t="s">
        <v>49</v>
      </c>
      <c r="D16" s="48" t="s">
        <v>451</v>
      </c>
    </row>
    <row r="17" spans="1:4" s="49" customFormat="1" ht="28.9" customHeight="1">
      <c r="A17" s="48" t="s">
        <v>256</v>
      </c>
      <c r="B17" s="48" t="s">
        <v>61</v>
      </c>
      <c r="C17" s="15" t="s">
        <v>49</v>
      </c>
      <c r="D17" s="48" t="s">
        <v>451</v>
      </c>
    </row>
    <row r="18" spans="1:4" s="49" customFormat="1" ht="28.9" customHeight="1">
      <c r="A18" s="48" t="s">
        <v>255</v>
      </c>
      <c r="B18" s="48" t="s">
        <v>45</v>
      </c>
      <c r="C18" s="15" t="s">
        <v>44</v>
      </c>
      <c r="D18" s="48" t="s">
        <v>453</v>
      </c>
    </row>
    <row r="19" spans="1:4" s="49" customFormat="1" ht="28.9" customHeight="1">
      <c r="A19" s="48" t="s">
        <v>254</v>
      </c>
      <c r="B19" s="48" t="s">
        <v>47</v>
      </c>
      <c r="C19" s="15" t="s">
        <v>64</v>
      </c>
      <c r="D19" s="48" t="s">
        <v>455</v>
      </c>
    </row>
    <row r="20" spans="1:4" s="49" customFormat="1" ht="28.9" customHeight="1">
      <c r="A20" s="48" t="s">
        <v>253</v>
      </c>
      <c r="B20" s="48" t="s">
        <v>65</v>
      </c>
      <c r="C20" s="15" t="s">
        <v>64</v>
      </c>
      <c r="D20" s="48" t="s">
        <v>455</v>
      </c>
    </row>
    <row r="21" spans="1:4" s="49" customFormat="1" ht="28.9" customHeight="1">
      <c r="A21" s="48" t="s">
        <v>252</v>
      </c>
      <c r="B21" s="48" t="s">
        <v>73</v>
      </c>
      <c r="C21" s="15" t="s">
        <v>72</v>
      </c>
      <c r="D21" s="48" t="s">
        <v>456</v>
      </c>
    </row>
    <row r="22" spans="1:4" s="49" customFormat="1" ht="28.9" customHeight="1">
      <c r="A22" s="48" t="s">
        <v>251</v>
      </c>
      <c r="B22" s="48" t="s">
        <v>96</v>
      </c>
      <c r="C22" s="15" t="s">
        <v>44</v>
      </c>
      <c r="D22" s="48" t="s">
        <v>453</v>
      </c>
    </row>
    <row r="23" spans="1:4" s="49" customFormat="1" ht="28.9" customHeight="1">
      <c r="A23" s="48" t="s">
        <v>251</v>
      </c>
      <c r="B23" s="48" t="s">
        <v>45</v>
      </c>
      <c r="C23" s="15" t="s">
        <v>44</v>
      </c>
      <c r="D23" s="48" t="s">
        <v>453</v>
      </c>
    </row>
    <row r="24" spans="1:4" s="49" customFormat="1" ht="28.9" customHeight="1">
      <c r="A24" s="48" t="s">
        <v>250</v>
      </c>
      <c r="B24" s="48" t="s">
        <v>50</v>
      </c>
      <c r="C24" s="15" t="s">
        <v>49</v>
      </c>
      <c r="D24" s="48" t="s">
        <v>451</v>
      </c>
    </row>
    <row r="25" spans="1:4" s="49" customFormat="1" ht="28.9" customHeight="1">
      <c r="A25" s="48" t="s">
        <v>249</v>
      </c>
      <c r="B25" s="48" t="s">
        <v>61</v>
      </c>
      <c r="C25" s="15" t="s">
        <v>49</v>
      </c>
      <c r="D25" s="48" t="s">
        <v>451</v>
      </c>
    </row>
    <row r="26" spans="1:4" s="49" customFormat="1" ht="28.9" customHeight="1">
      <c r="A26" s="48" t="s">
        <v>248</v>
      </c>
      <c r="B26" s="48" t="s">
        <v>50</v>
      </c>
      <c r="C26" s="15" t="s">
        <v>49</v>
      </c>
      <c r="D26" s="48" t="s">
        <v>451</v>
      </c>
    </row>
    <row r="27" spans="1:4" s="49" customFormat="1" ht="28.9" customHeight="1">
      <c r="A27" s="48" t="s">
        <v>247</v>
      </c>
      <c r="B27" s="48" t="s">
        <v>61</v>
      </c>
      <c r="C27" s="15" t="s">
        <v>49</v>
      </c>
      <c r="D27" s="48" t="s">
        <v>451</v>
      </c>
    </row>
    <row r="28" spans="1:4" s="49" customFormat="1" ht="28.9" customHeight="1">
      <c r="A28" s="48" t="s">
        <v>246</v>
      </c>
      <c r="B28" s="48" t="s">
        <v>81</v>
      </c>
      <c r="C28" s="15" t="s">
        <v>44</v>
      </c>
      <c r="D28" s="48" t="s">
        <v>453</v>
      </c>
    </row>
    <row r="29" spans="1:4" s="49" customFormat="1" ht="28.9" customHeight="1">
      <c r="A29" s="48" t="s">
        <v>245</v>
      </c>
      <c r="B29" s="48" t="s">
        <v>79</v>
      </c>
      <c r="C29" s="15" t="s">
        <v>44</v>
      </c>
      <c r="D29" s="48" t="s">
        <v>453</v>
      </c>
    </row>
    <row r="30" spans="1:4" s="49" customFormat="1" ht="28.9" customHeight="1">
      <c r="A30" s="48" t="s">
        <v>244</v>
      </c>
      <c r="B30" s="48" t="s">
        <v>50</v>
      </c>
      <c r="C30" s="15" t="s">
        <v>49</v>
      </c>
      <c r="D30" s="48" t="s">
        <v>451</v>
      </c>
    </row>
    <row r="31" spans="1:4" s="49" customFormat="1" ht="28.9" customHeight="1">
      <c r="A31" s="48" t="s">
        <v>243</v>
      </c>
      <c r="B31" s="48" t="s">
        <v>61</v>
      </c>
      <c r="C31" s="15" t="s">
        <v>49</v>
      </c>
      <c r="D31" s="48" t="s">
        <v>451</v>
      </c>
    </row>
    <row r="32" spans="1:4" s="49" customFormat="1" ht="28.9" customHeight="1">
      <c r="A32" s="48" t="s">
        <v>242</v>
      </c>
      <c r="B32" s="48" t="s">
        <v>96</v>
      </c>
      <c r="C32" s="15" t="s">
        <v>44</v>
      </c>
      <c r="D32" s="48" t="s">
        <v>453</v>
      </c>
    </row>
    <row r="33" spans="1:4" s="49" customFormat="1" ht="28.9" customHeight="1">
      <c r="A33" s="48" t="s">
        <v>241</v>
      </c>
      <c r="B33" s="48" t="s">
        <v>58</v>
      </c>
      <c r="C33" s="15" t="s">
        <v>49</v>
      </c>
      <c r="D33" s="48" t="s">
        <v>451</v>
      </c>
    </row>
    <row r="34" spans="1:4" s="49" customFormat="1" ht="28.9" customHeight="1">
      <c r="A34" s="48" t="s">
        <v>240</v>
      </c>
      <c r="B34" s="48" t="s">
        <v>47</v>
      </c>
      <c r="C34" s="15" t="s">
        <v>64</v>
      </c>
      <c r="D34" s="48" t="s">
        <v>455</v>
      </c>
    </row>
    <row r="35" spans="1:4" s="49" customFormat="1" ht="28.9" customHeight="1">
      <c r="A35" s="48" t="s">
        <v>239</v>
      </c>
      <c r="B35" s="48" t="s">
        <v>65</v>
      </c>
      <c r="C35" s="15" t="s">
        <v>64</v>
      </c>
      <c r="D35" s="48" t="s">
        <v>455</v>
      </c>
    </row>
    <row r="36" spans="1:4" s="49" customFormat="1" ht="28.9" customHeight="1">
      <c r="A36" s="48" t="s">
        <v>238</v>
      </c>
      <c r="B36" s="48" t="s">
        <v>47</v>
      </c>
      <c r="C36" s="15" t="s">
        <v>64</v>
      </c>
      <c r="D36" s="48" t="s">
        <v>455</v>
      </c>
    </row>
    <row r="37" spans="1:4" s="49" customFormat="1" ht="28.9" customHeight="1">
      <c r="A37" s="48" t="s">
        <v>237</v>
      </c>
      <c r="B37" s="48" t="s">
        <v>65</v>
      </c>
      <c r="C37" s="15" t="s">
        <v>64</v>
      </c>
      <c r="D37" s="48" t="s">
        <v>455</v>
      </c>
    </row>
    <row r="38" spans="1:4" s="49" customFormat="1" ht="28.9" customHeight="1">
      <c r="A38" s="48" t="s">
        <v>236</v>
      </c>
      <c r="B38" s="48" t="s">
        <v>47</v>
      </c>
      <c r="C38" s="15" t="s">
        <v>64</v>
      </c>
      <c r="D38" s="48" t="s">
        <v>455</v>
      </c>
    </row>
    <row r="39" spans="1:4" s="49" customFormat="1" ht="28.9" customHeight="1">
      <c r="A39" s="48" t="s">
        <v>235</v>
      </c>
      <c r="B39" s="48" t="s">
        <v>65</v>
      </c>
      <c r="C39" s="15" t="s">
        <v>64</v>
      </c>
      <c r="D39" s="48" t="s">
        <v>455</v>
      </c>
    </row>
    <row r="40" spans="1:4" s="49" customFormat="1" ht="28.9" customHeight="1">
      <c r="A40" s="48" t="s">
        <v>234</v>
      </c>
      <c r="B40" s="48" t="s">
        <v>50</v>
      </c>
      <c r="C40" s="15" t="s">
        <v>49</v>
      </c>
      <c r="D40" s="48" t="s">
        <v>451</v>
      </c>
    </row>
    <row r="41" spans="1:4" s="49" customFormat="1" ht="28.9" customHeight="1">
      <c r="A41" s="48" t="s">
        <v>233</v>
      </c>
      <c r="B41" s="48" t="s">
        <v>61</v>
      </c>
      <c r="C41" s="15" t="s">
        <v>49</v>
      </c>
      <c r="D41" s="48" t="s">
        <v>451</v>
      </c>
    </row>
    <row r="42" spans="1:4" s="49" customFormat="1" ht="28.9" customHeight="1">
      <c r="A42" s="48" t="s">
        <v>232</v>
      </c>
      <c r="B42" s="48" t="s">
        <v>61</v>
      </c>
      <c r="C42" s="15" t="s">
        <v>49</v>
      </c>
      <c r="D42" s="48" t="s">
        <v>451</v>
      </c>
    </row>
    <row r="43" spans="1:4" s="49" customFormat="1" ht="28.9" customHeight="1">
      <c r="A43" s="48" t="s">
        <v>231</v>
      </c>
      <c r="B43" s="48" t="s">
        <v>47</v>
      </c>
      <c r="C43" s="15" t="s">
        <v>64</v>
      </c>
      <c r="D43" s="48" t="s">
        <v>455</v>
      </c>
    </row>
    <row r="44" spans="1:4" s="49" customFormat="1" ht="28.9" customHeight="1">
      <c r="A44" s="48" t="s">
        <v>230</v>
      </c>
      <c r="B44" s="48" t="s">
        <v>65</v>
      </c>
      <c r="C44" s="15" t="s">
        <v>64</v>
      </c>
      <c r="D44" s="48" t="s">
        <v>455</v>
      </c>
    </row>
    <row r="45" spans="1:4" s="49" customFormat="1" ht="28.9" customHeight="1">
      <c r="A45" s="48" t="s">
        <v>229</v>
      </c>
      <c r="B45" s="48" t="s">
        <v>47</v>
      </c>
      <c r="C45" s="15" t="s">
        <v>49</v>
      </c>
      <c r="D45" s="48" t="s">
        <v>451</v>
      </c>
    </row>
    <row r="46" spans="1:4" s="49" customFormat="1" ht="28.9" customHeight="1">
      <c r="A46" s="48" t="s">
        <v>228</v>
      </c>
      <c r="B46" s="48" t="s">
        <v>65</v>
      </c>
      <c r="C46" s="15" t="s">
        <v>49</v>
      </c>
      <c r="D46" s="48" t="s">
        <v>451</v>
      </c>
    </row>
    <row r="47" spans="1:4" s="49" customFormat="1" ht="28.9" customHeight="1">
      <c r="A47" s="48" t="s">
        <v>227</v>
      </c>
      <c r="B47" s="48" t="s">
        <v>47</v>
      </c>
      <c r="C47" s="15" t="s">
        <v>49</v>
      </c>
      <c r="D47" s="48" t="s">
        <v>451</v>
      </c>
    </row>
    <row r="48" spans="1:4" s="49" customFormat="1" ht="28.9" customHeight="1">
      <c r="A48" s="48" t="s">
        <v>227</v>
      </c>
      <c r="B48" s="48" t="s">
        <v>47</v>
      </c>
      <c r="C48" s="15" t="s">
        <v>64</v>
      </c>
      <c r="D48" s="48" t="s">
        <v>455</v>
      </c>
    </row>
    <row r="49" spans="1:4" s="49" customFormat="1" ht="28.9" customHeight="1">
      <c r="A49" s="48" t="s">
        <v>226</v>
      </c>
      <c r="B49" s="48" t="s">
        <v>65</v>
      </c>
      <c r="C49" s="15" t="s">
        <v>49</v>
      </c>
      <c r="D49" s="48" t="s">
        <v>451</v>
      </c>
    </row>
    <row r="50" spans="1:4" s="49" customFormat="1" ht="28.9" customHeight="1">
      <c r="A50" s="48" t="s">
        <v>226</v>
      </c>
      <c r="B50" s="48" t="s">
        <v>65</v>
      </c>
      <c r="C50" s="15" t="s">
        <v>64</v>
      </c>
      <c r="D50" s="48" t="s">
        <v>455</v>
      </c>
    </row>
    <row r="51" spans="1:4" s="49" customFormat="1" ht="28.9" customHeight="1">
      <c r="A51" s="48" t="s">
        <v>225</v>
      </c>
      <c r="B51" s="48" t="s">
        <v>50</v>
      </c>
      <c r="C51" s="15" t="s">
        <v>49</v>
      </c>
      <c r="D51" s="48" t="s">
        <v>451</v>
      </c>
    </row>
    <row r="52" spans="1:4" s="49" customFormat="1" ht="28.9" customHeight="1">
      <c r="A52" s="48" t="s">
        <v>224</v>
      </c>
      <c r="B52" s="48" t="s">
        <v>96</v>
      </c>
      <c r="C52" s="15" t="s">
        <v>44</v>
      </c>
      <c r="D52" s="48" t="s">
        <v>453</v>
      </c>
    </row>
    <row r="53" spans="1:4" s="49" customFormat="1" ht="28.9" customHeight="1">
      <c r="A53" s="48" t="s">
        <v>223</v>
      </c>
      <c r="B53" s="48" t="s">
        <v>50</v>
      </c>
      <c r="C53" s="15" t="s">
        <v>49</v>
      </c>
      <c r="D53" s="48" t="s">
        <v>451</v>
      </c>
    </row>
    <row r="54" spans="1:4" s="49" customFormat="1" ht="28.9" customHeight="1">
      <c r="A54" s="48" t="s">
        <v>222</v>
      </c>
      <c r="B54" s="48" t="s">
        <v>61</v>
      </c>
      <c r="C54" s="15" t="s">
        <v>49</v>
      </c>
      <c r="D54" s="48" t="s">
        <v>451</v>
      </c>
    </row>
    <row r="55" spans="1:4" s="49" customFormat="1" ht="28.9" customHeight="1">
      <c r="A55" s="48" t="s">
        <v>221</v>
      </c>
      <c r="B55" s="48" t="s">
        <v>96</v>
      </c>
      <c r="C55" s="15" t="s">
        <v>44</v>
      </c>
      <c r="D55" s="48" t="s">
        <v>453</v>
      </c>
    </row>
    <row r="56" spans="1:4" s="49" customFormat="1" ht="28.9" customHeight="1">
      <c r="A56" s="48" t="s">
        <v>220</v>
      </c>
      <c r="B56" s="48" t="s">
        <v>61</v>
      </c>
      <c r="C56" s="15" t="s">
        <v>49</v>
      </c>
      <c r="D56" s="48" t="s">
        <v>451</v>
      </c>
    </row>
    <row r="57" spans="1:4" s="49" customFormat="1" ht="28.9" customHeight="1">
      <c r="A57" s="48" t="s">
        <v>219</v>
      </c>
      <c r="B57" s="48" t="s">
        <v>50</v>
      </c>
      <c r="C57" s="15" t="s">
        <v>49</v>
      </c>
      <c r="D57" s="48" t="s">
        <v>451</v>
      </c>
    </row>
    <row r="58" spans="1:4" s="49" customFormat="1" ht="28.9" customHeight="1">
      <c r="A58" s="48" t="s">
        <v>218</v>
      </c>
      <c r="B58" s="48" t="s">
        <v>61</v>
      </c>
      <c r="C58" s="15" t="s">
        <v>49</v>
      </c>
      <c r="D58" s="48" t="s">
        <v>451</v>
      </c>
    </row>
    <row r="59" spans="1:4" s="49" customFormat="1" ht="28.9" customHeight="1">
      <c r="A59" s="48" t="s">
        <v>217</v>
      </c>
      <c r="B59" s="48" t="s">
        <v>50</v>
      </c>
      <c r="C59" s="15" t="s">
        <v>49</v>
      </c>
      <c r="D59" s="48" t="s">
        <v>451</v>
      </c>
    </row>
    <row r="60" spans="1:4" s="49" customFormat="1" ht="28.9" customHeight="1">
      <c r="A60" s="48" t="s">
        <v>216</v>
      </c>
      <c r="B60" s="48" t="s">
        <v>79</v>
      </c>
      <c r="C60" s="15" t="s">
        <v>182</v>
      </c>
      <c r="D60" s="48" t="s">
        <v>457</v>
      </c>
    </row>
    <row r="61" spans="1:4" s="49" customFormat="1" ht="28.9" customHeight="1">
      <c r="A61" s="48" t="s">
        <v>215</v>
      </c>
      <c r="B61" s="48" t="s">
        <v>50</v>
      </c>
      <c r="C61" s="15" t="s">
        <v>49</v>
      </c>
      <c r="D61" s="48" t="s">
        <v>451</v>
      </c>
    </row>
    <row r="62" spans="1:4" s="49" customFormat="1" ht="28.9" customHeight="1">
      <c r="A62" s="48" t="s">
        <v>214</v>
      </c>
      <c r="B62" s="48" t="s">
        <v>61</v>
      </c>
      <c r="C62" s="15" t="s">
        <v>49</v>
      </c>
      <c r="D62" s="48" t="s">
        <v>451</v>
      </c>
    </row>
    <row r="63" spans="1:4" s="49" customFormat="1" ht="28.9" customHeight="1">
      <c r="A63" s="48" t="s">
        <v>213</v>
      </c>
      <c r="B63" s="48" t="s">
        <v>50</v>
      </c>
      <c r="C63" s="15" t="s">
        <v>49</v>
      </c>
      <c r="D63" s="48" t="s">
        <v>451</v>
      </c>
    </row>
    <row r="64" spans="1:4" s="49" customFormat="1" ht="28.9" customHeight="1">
      <c r="A64" s="48" t="s">
        <v>212</v>
      </c>
      <c r="B64" s="48" t="s">
        <v>61</v>
      </c>
      <c r="C64" s="15" t="s">
        <v>49</v>
      </c>
      <c r="D64" s="48" t="s">
        <v>451</v>
      </c>
    </row>
    <row r="65" spans="1:4" s="49" customFormat="1" ht="28.9" customHeight="1">
      <c r="A65" s="48" t="s">
        <v>211</v>
      </c>
      <c r="B65" s="48" t="s">
        <v>45</v>
      </c>
      <c r="C65" s="15" t="s">
        <v>44</v>
      </c>
      <c r="D65" s="48" t="s">
        <v>453</v>
      </c>
    </row>
    <row r="66" spans="1:4" s="49" customFormat="1" ht="28.9" customHeight="1">
      <c r="A66" s="48" t="s">
        <v>210</v>
      </c>
      <c r="B66" s="48" t="s">
        <v>45</v>
      </c>
      <c r="C66" s="15" t="s">
        <v>44</v>
      </c>
      <c r="D66" s="48" t="s">
        <v>453</v>
      </c>
    </row>
    <row r="67" spans="1:4" s="49" customFormat="1" ht="28.9" customHeight="1">
      <c r="A67" s="48" t="s">
        <v>209</v>
      </c>
      <c r="B67" s="48" t="s">
        <v>81</v>
      </c>
      <c r="C67" s="15" t="s">
        <v>44</v>
      </c>
      <c r="D67" s="48" t="s">
        <v>453</v>
      </c>
    </row>
    <row r="68" spans="1:4" s="49" customFormat="1" ht="28.9" customHeight="1">
      <c r="A68" s="48" t="s">
        <v>208</v>
      </c>
      <c r="B68" s="48" t="s">
        <v>79</v>
      </c>
      <c r="C68" s="15" t="s">
        <v>44</v>
      </c>
      <c r="D68" s="48" t="s">
        <v>453</v>
      </c>
    </row>
    <row r="69" spans="1:4" s="49" customFormat="1" ht="28.9" customHeight="1">
      <c r="A69" s="48" t="s">
        <v>207</v>
      </c>
      <c r="B69" s="48" t="s">
        <v>75</v>
      </c>
      <c r="C69" s="15" t="s">
        <v>72</v>
      </c>
      <c r="D69" s="48" t="s">
        <v>456</v>
      </c>
    </row>
    <row r="70" spans="1:4" s="49" customFormat="1" ht="28.9" customHeight="1">
      <c r="A70" s="48" t="s">
        <v>206</v>
      </c>
      <c r="B70" s="48" t="s">
        <v>73</v>
      </c>
      <c r="C70" s="15" t="s">
        <v>72</v>
      </c>
      <c r="D70" s="48" t="s">
        <v>456</v>
      </c>
    </row>
    <row r="71" spans="1:4" s="49" customFormat="1" ht="28.9" customHeight="1">
      <c r="A71" s="48" t="s">
        <v>205</v>
      </c>
      <c r="B71" s="48" t="s">
        <v>61</v>
      </c>
      <c r="C71" s="15" t="s">
        <v>49</v>
      </c>
      <c r="D71" s="48" t="s">
        <v>451</v>
      </c>
    </row>
    <row r="72" spans="1:4" s="49" customFormat="1" ht="28.9" customHeight="1">
      <c r="A72" s="48" t="s">
        <v>204</v>
      </c>
      <c r="B72" s="48" t="s">
        <v>54</v>
      </c>
      <c r="C72" s="15" t="s">
        <v>44</v>
      </c>
      <c r="D72" s="48" t="s">
        <v>453</v>
      </c>
    </row>
    <row r="73" spans="1:4" s="49" customFormat="1" ht="28.9" customHeight="1">
      <c r="A73" s="48" t="s">
        <v>204</v>
      </c>
      <c r="B73" s="48" t="s">
        <v>54</v>
      </c>
      <c r="C73" s="15" t="s">
        <v>53</v>
      </c>
      <c r="D73" s="48" t="s">
        <v>452</v>
      </c>
    </row>
    <row r="74" spans="1:4" s="49" customFormat="1" ht="28.9" customHeight="1">
      <c r="A74" s="48" t="s">
        <v>203</v>
      </c>
      <c r="B74" s="48" t="s">
        <v>61</v>
      </c>
      <c r="C74" s="15" t="s">
        <v>137</v>
      </c>
      <c r="D74" s="48" t="s">
        <v>458</v>
      </c>
    </row>
    <row r="75" spans="1:4" s="49" customFormat="1" ht="28.9" customHeight="1">
      <c r="A75" s="48" t="s">
        <v>203</v>
      </c>
      <c r="B75" s="48" t="s">
        <v>61</v>
      </c>
      <c r="C75" s="15" t="s">
        <v>49</v>
      </c>
      <c r="D75" s="48" t="s">
        <v>451</v>
      </c>
    </row>
    <row r="76" spans="1:4" s="49" customFormat="1" ht="28.9" customHeight="1">
      <c r="A76" s="48" t="s">
        <v>202</v>
      </c>
      <c r="B76" s="48" t="s">
        <v>54</v>
      </c>
      <c r="C76" s="15" t="s">
        <v>53</v>
      </c>
      <c r="D76" s="48" t="s">
        <v>452</v>
      </c>
    </row>
    <row r="77" spans="1:4" s="49" customFormat="1" ht="28.9" customHeight="1">
      <c r="A77" s="48" t="s">
        <v>202</v>
      </c>
      <c r="B77" s="48" t="s">
        <v>54</v>
      </c>
      <c r="C77" s="15" t="s">
        <v>44</v>
      </c>
      <c r="D77" s="48" t="s">
        <v>453</v>
      </c>
    </row>
    <row r="78" spans="1:4" s="49" customFormat="1" ht="28.9" customHeight="1">
      <c r="A78" s="48" t="s">
        <v>201</v>
      </c>
      <c r="B78" s="48" t="s">
        <v>50</v>
      </c>
      <c r="C78" s="15" t="s">
        <v>49</v>
      </c>
      <c r="D78" s="48" t="s">
        <v>451</v>
      </c>
    </row>
    <row r="79" spans="1:4" s="49" customFormat="1" ht="28.9" customHeight="1">
      <c r="A79" s="48" t="s">
        <v>200</v>
      </c>
      <c r="B79" s="48" t="s">
        <v>61</v>
      </c>
      <c r="C79" s="15" t="s">
        <v>49</v>
      </c>
      <c r="D79" s="48" t="s">
        <v>451</v>
      </c>
    </row>
    <row r="80" spans="1:4" s="49" customFormat="1" ht="28.9" customHeight="1">
      <c r="A80" s="48" t="s">
        <v>199</v>
      </c>
      <c r="B80" s="48" t="s">
        <v>75</v>
      </c>
      <c r="C80" s="15" t="s">
        <v>105</v>
      </c>
      <c r="D80" s="48" t="s">
        <v>459</v>
      </c>
    </row>
    <row r="81" spans="1:4" s="49" customFormat="1" ht="28.9" customHeight="1">
      <c r="A81" s="48" t="s">
        <v>198</v>
      </c>
      <c r="B81" s="48" t="s">
        <v>73</v>
      </c>
      <c r="C81" s="15" t="s">
        <v>105</v>
      </c>
      <c r="D81" s="48" t="s">
        <v>459</v>
      </c>
    </row>
    <row r="82" spans="1:4" s="49" customFormat="1" ht="28.9" customHeight="1">
      <c r="A82" s="48" t="s">
        <v>197</v>
      </c>
      <c r="B82" s="48" t="s">
        <v>58</v>
      </c>
      <c r="C82" s="15" t="s">
        <v>49</v>
      </c>
      <c r="D82" s="48" t="s">
        <v>451</v>
      </c>
    </row>
    <row r="83" spans="1:4" s="49" customFormat="1" ht="28.9" customHeight="1">
      <c r="A83" s="48" t="s">
        <v>197</v>
      </c>
      <c r="B83" s="48" t="s">
        <v>58</v>
      </c>
      <c r="C83" s="15" t="s">
        <v>103</v>
      </c>
      <c r="D83" s="48" t="s">
        <v>460</v>
      </c>
    </row>
    <row r="84" spans="1:4" s="49" customFormat="1" ht="28.9" customHeight="1">
      <c r="A84" s="48" t="s">
        <v>196</v>
      </c>
      <c r="B84" s="48" t="s">
        <v>79</v>
      </c>
      <c r="C84" s="15" t="s">
        <v>195</v>
      </c>
      <c r="D84" s="48" t="s">
        <v>461</v>
      </c>
    </row>
    <row r="85" spans="1:4" s="49" customFormat="1" ht="28.9" customHeight="1">
      <c r="A85" s="48" t="s">
        <v>194</v>
      </c>
      <c r="B85" s="48" t="s">
        <v>79</v>
      </c>
      <c r="C85" s="15" t="s">
        <v>49</v>
      </c>
      <c r="D85" s="48" t="s">
        <v>451</v>
      </c>
    </row>
    <row r="86" spans="1:4" s="49" customFormat="1" ht="28.9" customHeight="1">
      <c r="A86" s="48" t="s">
        <v>194</v>
      </c>
      <c r="B86" s="48" t="s">
        <v>81</v>
      </c>
      <c r="C86" s="15" t="s">
        <v>78</v>
      </c>
      <c r="D86" s="48" t="s">
        <v>454</v>
      </c>
    </row>
    <row r="87" spans="1:4" s="49" customFormat="1" ht="28.9" customHeight="1">
      <c r="A87" s="48" t="s">
        <v>194</v>
      </c>
      <c r="B87" s="48" t="s">
        <v>81</v>
      </c>
      <c r="C87" s="15" t="s">
        <v>49</v>
      </c>
      <c r="D87" s="48" t="s">
        <v>451</v>
      </c>
    </row>
    <row r="88" spans="1:4" s="49" customFormat="1" ht="28.9" customHeight="1">
      <c r="A88" s="48" t="s">
        <v>193</v>
      </c>
      <c r="B88" s="48" t="s">
        <v>79</v>
      </c>
      <c r="C88" s="15" t="s">
        <v>78</v>
      </c>
      <c r="D88" s="48" t="s">
        <v>454</v>
      </c>
    </row>
    <row r="89" spans="1:4" s="49" customFormat="1" ht="28.9" customHeight="1">
      <c r="A89" s="48" t="s">
        <v>192</v>
      </c>
      <c r="B89" s="48" t="s">
        <v>81</v>
      </c>
      <c r="C89" s="15" t="s">
        <v>49</v>
      </c>
      <c r="D89" s="48" t="s">
        <v>451</v>
      </c>
    </row>
    <row r="90" spans="1:4" s="49" customFormat="1" ht="28.9" customHeight="1">
      <c r="A90" s="48" t="s">
        <v>192</v>
      </c>
      <c r="B90" s="48" t="s">
        <v>61</v>
      </c>
      <c r="C90" s="15" t="s">
        <v>49</v>
      </c>
      <c r="D90" s="48" t="s">
        <v>451</v>
      </c>
    </row>
    <row r="91" spans="1:4" s="49" customFormat="1" ht="28.9" customHeight="1">
      <c r="A91" s="48" t="s">
        <v>192</v>
      </c>
      <c r="B91" s="48" t="s">
        <v>50</v>
      </c>
      <c r="C91" s="15" t="s">
        <v>49</v>
      </c>
      <c r="D91" s="48" t="s">
        <v>451</v>
      </c>
    </row>
    <row r="92" spans="1:4" s="49" customFormat="1" ht="28.9" customHeight="1">
      <c r="A92" s="48" t="s">
        <v>192</v>
      </c>
      <c r="B92" s="48" t="s">
        <v>79</v>
      </c>
      <c r="C92" s="15" t="s">
        <v>49</v>
      </c>
      <c r="D92" s="48" t="s">
        <v>451</v>
      </c>
    </row>
    <row r="93" spans="1:4" s="49" customFormat="1" ht="28.9" customHeight="1">
      <c r="A93" s="48" t="s">
        <v>191</v>
      </c>
      <c r="B93" s="48" t="s">
        <v>81</v>
      </c>
      <c r="C93" s="15" t="s">
        <v>44</v>
      </c>
      <c r="D93" s="48" t="s">
        <v>453</v>
      </c>
    </row>
    <row r="94" spans="1:4" s="49" customFormat="1" ht="28.9" customHeight="1">
      <c r="A94" s="48" t="s">
        <v>190</v>
      </c>
      <c r="B94" s="48" t="s">
        <v>79</v>
      </c>
      <c r="C94" s="15" t="s">
        <v>44</v>
      </c>
      <c r="D94" s="48" t="s">
        <v>453</v>
      </c>
    </row>
    <row r="95" spans="1:4" s="49" customFormat="1" ht="28.9" customHeight="1">
      <c r="A95" s="48" t="s">
        <v>189</v>
      </c>
      <c r="B95" s="48" t="s">
        <v>54</v>
      </c>
      <c r="C95" s="15" t="s">
        <v>44</v>
      </c>
      <c r="D95" s="48" t="s">
        <v>453</v>
      </c>
    </row>
    <row r="96" spans="1:4" s="49" customFormat="1" ht="28.9" customHeight="1">
      <c r="A96" s="48" t="s">
        <v>188</v>
      </c>
      <c r="B96" s="48" t="s">
        <v>54</v>
      </c>
      <c r="C96" s="15" t="s">
        <v>53</v>
      </c>
      <c r="D96" s="48" t="s">
        <v>452</v>
      </c>
    </row>
    <row r="97" spans="1:4" s="49" customFormat="1" ht="28.9" customHeight="1">
      <c r="A97" s="48" t="s">
        <v>187</v>
      </c>
      <c r="B97" s="48" t="s">
        <v>65</v>
      </c>
      <c r="C97" s="15" t="s">
        <v>64</v>
      </c>
      <c r="D97" s="48" t="s">
        <v>455</v>
      </c>
    </row>
    <row r="98" spans="1:4" s="49" customFormat="1" ht="28.9" customHeight="1">
      <c r="A98" s="48" t="s">
        <v>186</v>
      </c>
      <c r="B98" s="48" t="s">
        <v>81</v>
      </c>
      <c r="C98" s="15" t="s">
        <v>78</v>
      </c>
      <c r="D98" s="48" t="s">
        <v>454</v>
      </c>
    </row>
    <row r="99" spans="1:4" s="49" customFormat="1" ht="28.9" customHeight="1">
      <c r="A99" s="48" t="s">
        <v>185</v>
      </c>
      <c r="B99" s="48" t="s">
        <v>79</v>
      </c>
      <c r="C99" s="15" t="s">
        <v>78</v>
      </c>
      <c r="D99" s="48" t="s">
        <v>454</v>
      </c>
    </row>
    <row r="100" spans="1:4" s="49" customFormat="1" ht="28.9" customHeight="1">
      <c r="A100" s="48" t="s">
        <v>184</v>
      </c>
      <c r="B100" s="48" t="s">
        <v>81</v>
      </c>
      <c r="C100" s="15" t="s">
        <v>182</v>
      </c>
      <c r="D100" s="48" t="s">
        <v>457</v>
      </c>
    </row>
    <row r="101" spans="1:4" s="49" customFormat="1" ht="28.9" customHeight="1">
      <c r="A101" s="48" t="s">
        <v>183</v>
      </c>
      <c r="B101" s="48" t="s">
        <v>79</v>
      </c>
      <c r="C101" s="15" t="s">
        <v>182</v>
      </c>
      <c r="D101" s="48" t="s">
        <v>457</v>
      </c>
    </row>
    <row r="102" spans="1:4" s="49" customFormat="1" ht="28.9" customHeight="1">
      <c r="A102" s="48" t="s">
        <v>181</v>
      </c>
      <c r="B102" s="48" t="s">
        <v>47</v>
      </c>
      <c r="C102" s="15" t="s">
        <v>64</v>
      </c>
      <c r="D102" s="48" t="s">
        <v>455</v>
      </c>
    </row>
    <row r="103" spans="1:4" s="49" customFormat="1" ht="28.9" customHeight="1">
      <c r="A103" s="48" t="s">
        <v>180</v>
      </c>
      <c r="B103" s="48" t="s">
        <v>65</v>
      </c>
      <c r="C103" s="15" t="s">
        <v>64</v>
      </c>
      <c r="D103" s="48" t="s">
        <v>455</v>
      </c>
    </row>
    <row r="104" spans="1:4" s="49" customFormat="1" ht="28.9" customHeight="1">
      <c r="A104" s="48" t="s">
        <v>179</v>
      </c>
      <c r="B104" s="48" t="s">
        <v>47</v>
      </c>
      <c r="C104" s="15" t="s">
        <v>64</v>
      </c>
      <c r="D104" s="48" t="s">
        <v>455</v>
      </c>
    </row>
    <row r="105" spans="1:4" s="49" customFormat="1" ht="28.9" customHeight="1">
      <c r="A105" s="48" t="s">
        <v>178</v>
      </c>
      <c r="B105" s="48" t="s">
        <v>65</v>
      </c>
      <c r="C105" s="15" t="s">
        <v>64</v>
      </c>
      <c r="D105" s="48" t="s">
        <v>455</v>
      </c>
    </row>
    <row r="106" spans="1:4" s="49" customFormat="1" ht="28.9" customHeight="1">
      <c r="A106" s="48" t="s">
        <v>177</v>
      </c>
      <c r="B106" s="48" t="s">
        <v>81</v>
      </c>
      <c r="C106" s="15" t="s">
        <v>44</v>
      </c>
      <c r="D106" s="48" t="s">
        <v>453</v>
      </c>
    </row>
    <row r="107" spans="1:4" s="49" customFormat="1" ht="28.9" customHeight="1">
      <c r="A107" s="48" t="s">
        <v>176</v>
      </c>
      <c r="B107" s="48" t="s">
        <v>79</v>
      </c>
      <c r="C107" s="15" t="s">
        <v>44</v>
      </c>
      <c r="D107" s="48" t="s">
        <v>453</v>
      </c>
    </row>
    <row r="108" spans="1:4" s="49" customFormat="1" ht="28.9" customHeight="1">
      <c r="A108" s="48" t="s">
        <v>175</v>
      </c>
      <c r="B108" s="48" t="s">
        <v>50</v>
      </c>
      <c r="C108" s="15" t="s">
        <v>49</v>
      </c>
      <c r="D108" s="48" t="s">
        <v>451</v>
      </c>
    </row>
    <row r="109" spans="1:4" s="49" customFormat="1" ht="28.9" customHeight="1">
      <c r="A109" s="48" t="s">
        <v>174</v>
      </c>
      <c r="B109" s="48" t="s">
        <v>61</v>
      </c>
      <c r="C109" s="15" t="s">
        <v>49</v>
      </c>
      <c r="D109" s="48" t="s">
        <v>451</v>
      </c>
    </row>
    <row r="110" spans="1:4" s="49" customFormat="1" ht="28.9" customHeight="1">
      <c r="A110" s="48" t="s">
        <v>173</v>
      </c>
      <c r="B110" s="48" t="s">
        <v>50</v>
      </c>
      <c r="C110" s="15" t="s">
        <v>49</v>
      </c>
      <c r="D110" s="48" t="s">
        <v>451</v>
      </c>
    </row>
    <row r="111" spans="1:4" s="49" customFormat="1" ht="28.9" customHeight="1">
      <c r="A111" s="48" t="s">
        <v>172</v>
      </c>
      <c r="B111" s="48" t="s">
        <v>61</v>
      </c>
      <c r="C111" s="15" t="s">
        <v>49</v>
      </c>
      <c r="D111" s="48" t="s">
        <v>451</v>
      </c>
    </row>
    <row r="112" spans="1:4" s="49" customFormat="1" ht="28.9" customHeight="1">
      <c r="A112" s="48" t="s">
        <v>171</v>
      </c>
      <c r="B112" s="48" t="s">
        <v>96</v>
      </c>
      <c r="C112" s="15" t="s">
        <v>44</v>
      </c>
      <c r="D112" s="48" t="s">
        <v>453</v>
      </c>
    </row>
    <row r="113" spans="1:4" s="49" customFormat="1" ht="28.9" customHeight="1">
      <c r="A113" s="48" t="s">
        <v>170</v>
      </c>
      <c r="B113" s="48" t="s">
        <v>96</v>
      </c>
      <c r="C113" s="15" t="s">
        <v>44</v>
      </c>
      <c r="D113" s="48" t="s">
        <v>453</v>
      </c>
    </row>
    <row r="114" spans="1:4" s="49" customFormat="1" ht="28.9" customHeight="1">
      <c r="A114" s="48" t="s">
        <v>169</v>
      </c>
      <c r="B114" s="48" t="s">
        <v>79</v>
      </c>
      <c r="C114" s="15" t="s">
        <v>44</v>
      </c>
      <c r="D114" s="48" t="s">
        <v>453</v>
      </c>
    </row>
    <row r="115" spans="1:4" s="49" customFormat="1" ht="28.9" customHeight="1">
      <c r="A115" s="48" t="s">
        <v>169</v>
      </c>
      <c r="B115" s="48" t="s">
        <v>96</v>
      </c>
      <c r="C115" s="15" t="s">
        <v>44</v>
      </c>
      <c r="D115" s="48" t="s">
        <v>453</v>
      </c>
    </row>
    <row r="116" spans="1:4" s="49" customFormat="1" ht="28.9" customHeight="1">
      <c r="A116" s="48" t="s">
        <v>168</v>
      </c>
      <c r="B116" s="48" t="s">
        <v>54</v>
      </c>
      <c r="C116" s="15" t="s">
        <v>64</v>
      </c>
      <c r="D116" s="48" t="s">
        <v>455</v>
      </c>
    </row>
    <row r="117" spans="1:4" s="49" customFormat="1" ht="28.9" customHeight="1">
      <c r="A117" s="48" t="s">
        <v>167</v>
      </c>
      <c r="B117" s="48" t="s">
        <v>54</v>
      </c>
      <c r="C117" s="15" t="s">
        <v>53</v>
      </c>
      <c r="D117" s="48" t="s">
        <v>452</v>
      </c>
    </row>
    <row r="118" spans="1:4" s="49" customFormat="1" ht="28.9" customHeight="1">
      <c r="A118" s="48" t="s">
        <v>167</v>
      </c>
      <c r="B118" s="48" t="s">
        <v>54</v>
      </c>
      <c r="C118" s="15" t="s">
        <v>44</v>
      </c>
      <c r="D118" s="48" t="s">
        <v>453</v>
      </c>
    </row>
    <row r="119" spans="1:4" s="49" customFormat="1" ht="28.9" customHeight="1">
      <c r="A119" s="48" t="s">
        <v>166</v>
      </c>
      <c r="B119" s="48" t="s">
        <v>58</v>
      </c>
      <c r="C119" s="15" t="s">
        <v>44</v>
      </c>
      <c r="D119" s="48" t="s">
        <v>453</v>
      </c>
    </row>
    <row r="120" spans="1:4" s="49" customFormat="1" ht="28.9" customHeight="1">
      <c r="A120" s="48" t="s">
        <v>165</v>
      </c>
      <c r="B120" s="48" t="s">
        <v>47</v>
      </c>
      <c r="C120" s="15" t="s">
        <v>64</v>
      </c>
      <c r="D120" s="48" t="s">
        <v>455</v>
      </c>
    </row>
    <row r="121" spans="1:4" s="49" customFormat="1" ht="28.9" customHeight="1">
      <c r="A121" s="48" t="s">
        <v>164</v>
      </c>
      <c r="B121" s="48" t="s">
        <v>65</v>
      </c>
      <c r="C121" s="15" t="s">
        <v>64</v>
      </c>
      <c r="D121" s="48" t="s">
        <v>455</v>
      </c>
    </row>
    <row r="122" spans="1:4" s="49" customFormat="1" ht="28.9" customHeight="1">
      <c r="A122" s="48" t="s">
        <v>163</v>
      </c>
      <c r="B122" s="48" t="s">
        <v>47</v>
      </c>
      <c r="C122" s="15" t="s">
        <v>64</v>
      </c>
      <c r="D122" s="48" t="s">
        <v>455</v>
      </c>
    </row>
    <row r="123" spans="1:4" s="49" customFormat="1" ht="28.9" customHeight="1">
      <c r="A123" s="48" t="s">
        <v>162</v>
      </c>
      <c r="B123" s="48" t="s">
        <v>65</v>
      </c>
      <c r="C123" s="15" t="s">
        <v>64</v>
      </c>
      <c r="D123" s="48" t="s">
        <v>455</v>
      </c>
    </row>
    <row r="124" spans="1:4" s="49" customFormat="1" ht="28.9" customHeight="1">
      <c r="A124" s="48" t="s">
        <v>161</v>
      </c>
      <c r="B124" s="48" t="s">
        <v>50</v>
      </c>
      <c r="C124" s="15" t="s">
        <v>49</v>
      </c>
      <c r="D124" s="48" t="s">
        <v>451</v>
      </c>
    </row>
    <row r="125" spans="1:4" s="49" customFormat="1" ht="28.9" customHeight="1">
      <c r="A125" s="48" t="s">
        <v>160</v>
      </c>
      <c r="B125" s="48" t="s">
        <v>61</v>
      </c>
      <c r="C125" s="15" t="s">
        <v>49</v>
      </c>
      <c r="D125" s="48" t="s">
        <v>451</v>
      </c>
    </row>
    <row r="126" spans="1:4" s="49" customFormat="1" ht="28.9" customHeight="1">
      <c r="A126" s="48" t="s">
        <v>159</v>
      </c>
      <c r="B126" s="48" t="s">
        <v>65</v>
      </c>
      <c r="C126" s="15" t="s">
        <v>64</v>
      </c>
      <c r="D126" s="48" t="s">
        <v>455</v>
      </c>
    </row>
    <row r="127" spans="1:4" s="49" customFormat="1" ht="28.9" customHeight="1">
      <c r="A127" s="48" t="s">
        <v>158</v>
      </c>
      <c r="B127" s="48" t="s">
        <v>54</v>
      </c>
      <c r="C127" s="15" t="s">
        <v>64</v>
      </c>
      <c r="D127" s="48" t="s">
        <v>455</v>
      </c>
    </row>
    <row r="128" spans="1:4" s="49" customFormat="1" ht="28.9" customHeight="1">
      <c r="A128" s="48" t="s">
        <v>157</v>
      </c>
      <c r="B128" s="48" t="s">
        <v>81</v>
      </c>
      <c r="C128" s="15" t="s">
        <v>78</v>
      </c>
      <c r="D128" s="48" t="s">
        <v>454</v>
      </c>
    </row>
    <row r="129" spans="1:4" s="49" customFormat="1" ht="28.9" customHeight="1">
      <c r="A129" s="48" t="s">
        <v>156</v>
      </c>
      <c r="B129" s="48" t="s">
        <v>79</v>
      </c>
      <c r="C129" s="15" t="s">
        <v>78</v>
      </c>
      <c r="D129" s="48" t="s">
        <v>454</v>
      </c>
    </row>
    <row r="130" spans="1:4" s="49" customFormat="1" ht="28.9" customHeight="1">
      <c r="A130" s="48" t="s">
        <v>155</v>
      </c>
      <c r="B130" s="48" t="s">
        <v>45</v>
      </c>
      <c r="C130" s="15" t="s">
        <v>44</v>
      </c>
      <c r="D130" s="48" t="s">
        <v>453</v>
      </c>
    </row>
    <row r="131" spans="1:4" s="49" customFormat="1" ht="28.9" customHeight="1">
      <c r="A131" s="48" t="s">
        <v>154</v>
      </c>
      <c r="B131" s="48" t="s">
        <v>75</v>
      </c>
      <c r="C131" s="15" t="s">
        <v>64</v>
      </c>
      <c r="D131" s="48" t="s">
        <v>455</v>
      </c>
    </row>
    <row r="132" spans="1:4" s="49" customFormat="1" ht="28.9" customHeight="1">
      <c r="A132" s="48" t="s">
        <v>154</v>
      </c>
      <c r="B132" s="48" t="s">
        <v>81</v>
      </c>
      <c r="C132" s="15" t="s">
        <v>44</v>
      </c>
      <c r="D132" s="48" t="s">
        <v>453</v>
      </c>
    </row>
    <row r="133" spans="1:4" s="49" customFormat="1" ht="28.9" customHeight="1">
      <c r="A133" s="48" t="s">
        <v>153</v>
      </c>
      <c r="B133" s="48" t="s">
        <v>79</v>
      </c>
      <c r="C133" s="15" t="s">
        <v>44</v>
      </c>
      <c r="D133" s="48" t="s">
        <v>453</v>
      </c>
    </row>
    <row r="134" spans="1:4" s="49" customFormat="1" ht="28.9" customHeight="1">
      <c r="A134" s="48" t="s">
        <v>153</v>
      </c>
      <c r="B134" s="48" t="s">
        <v>73</v>
      </c>
      <c r="C134" s="15" t="s">
        <v>64</v>
      </c>
      <c r="D134" s="48" t="s">
        <v>455</v>
      </c>
    </row>
    <row r="135" spans="1:4" s="49" customFormat="1" ht="28.9" customHeight="1">
      <c r="A135" s="48" t="s">
        <v>152</v>
      </c>
      <c r="B135" s="48" t="s">
        <v>81</v>
      </c>
      <c r="C135" s="15" t="s">
        <v>72</v>
      </c>
      <c r="D135" s="48" t="s">
        <v>456</v>
      </c>
    </row>
    <row r="136" spans="1:4" s="49" customFormat="1" ht="28.9" customHeight="1">
      <c r="A136" s="48" t="s">
        <v>152</v>
      </c>
      <c r="B136" s="48" t="s">
        <v>75</v>
      </c>
      <c r="C136" s="15" t="s">
        <v>72</v>
      </c>
      <c r="D136" s="48" t="s">
        <v>456</v>
      </c>
    </row>
    <row r="137" spans="1:4" s="49" customFormat="1" ht="28.9" customHeight="1">
      <c r="A137" s="48" t="s">
        <v>151</v>
      </c>
      <c r="B137" s="48" t="s">
        <v>79</v>
      </c>
      <c r="C137" s="15" t="s">
        <v>72</v>
      </c>
      <c r="D137" s="48" t="s">
        <v>456</v>
      </c>
    </row>
    <row r="138" spans="1:4" s="49" customFormat="1" ht="28.9" customHeight="1">
      <c r="A138" s="48" t="s">
        <v>150</v>
      </c>
      <c r="B138" s="48" t="s">
        <v>73</v>
      </c>
      <c r="C138" s="15" t="s">
        <v>72</v>
      </c>
      <c r="D138" s="48" t="s">
        <v>456</v>
      </c>
    </row>
    <row r="139" spans="1:4" s="49" customFormat="1" ht="28.9" customHeight="1">
      <c r="A139" s="48" t="s">
        <v>149</v>
      </c>
      <c r="B139" s="48" t="s">
        <v>79</v>
      </c>
      <c r="C139" s="15" t="s">
        <v>44</v>
      </c>
      <c r="D139" s="48" t="s">
        <v>453</v>
      </c>
    </row>
    <row r="140" spans="1:4" s="49" customFormat="1" ht="28.9" customHeight="1">
      <c r="A140" s="48" t="s">
        <v>148</v>
      </c>
      <c r="B140" s="48" t="s">
        <v>81</v>
      </c>
      <c r="C140" s="15" t="s">
        <v>72</v>
      </c>
      <c r="D140" s="48" t="s">
        <v>456</v>
      </c>
    </row>
    <row r="141" spans="1:4" s="49" customFormat="1" ht="28.9" customHeight="1">
      <c r="A141" s="48" t="s">
        <v>147</v>
      </c>
      <c r="B141" s="48" t="s">
        <v>73</v>
      </c>
      <c r="C141" s="15" t="s">
        <v>72</v>
      </c>
      <c r="D141" s="48" t="s">
        <v>456</v>
      </c>
    </row>
    <row r="142" spans="1:4" s="49" customFormat="1" ht="28.9" customHeight="1">
      <c r="A142" s="48" t="s">
        <v>146</v>
      </c>
      <c r="B142" s="48" t="s">
        <v>45</v>
      </c>
      <c r="C142" s="15" t="s">
        <v>44</v>
      </c>
      <c r="D142" s="48" t="s">
        <v>453</v>
      </c>
    </row>
    <row r="143" spans="1:4" s="49" customFormat="1" ht="28.9" customHeight="1">
      <c r="A143" s="48" t="s">
        <v>145</v>
      </c>
      <c r="B143" s="48" t="s">
        <v>54</v>
      </c>
      <c r="C143" s="15" t="s">
        <v>44</v>
      </c>
      <c r="D143" s="48" t="s">
        <v>453</v>
      </c>
    </row>
    <row r="144" spans="1:4" s="49" customFormat="1" ht="28.9" customHeight="1">
      <c r="A144" s="48" t="s">
        <v>144</v>
      </c>
      <c r="B144" s="48" t="s">
        <v>54</v>
      </c>
      <c r="C144" s="15" t="s">
        <v>44</v>
      </c>
      <c r="D144" s="48" t="s">
        <v>453</v>
      </c>
    </row>
    <row r="145" spans="1:4" s="49" customFormat="1" ht="28.9" customHeight="1">
      <c r="A145" s="48" t="s">
        <v>143</v>
      </c>
      <c r="B145" s="48" t="s">
        <v>54</v>
      </c>
      <c r="C145" s="15" t="s">
        <v>53</v>
      </c>
      <c r="D145" s="48" t="s">
        <v>452</v>
      </c>
    </row>
    <row r="146" spans="1:4" s="49" customFormat="1" ht="28.9" customHeight="1">
      <c r="A146" s="48" t="s">
        <v>143</v>
      </c>
      <c r="B146" s="48" t="s">
        <v>54</v>
      </c>
      <c r="C146" s="15" t="s">
        <v>44</v>
      </c>
      <c r="D146" s="48" t="s">
        <v>453</v>
      </c>
    </row>
    <row r="147" spans="1:4" s="49" customFormat="1" ht="28.9" customHeight="1">
      <c r="A147" s="48" t="s">
        <v>142</v>
      </c>
      <c r="B147" s="48" t="s">
        <v>81</v>
      </c>
      <c r="C147" s="15" t="s">
        <v>44</v>
      </c>
      <c r="D147" s="48" t="s">
        <v>453</v>
      </c>
    </row>
    <row r="148" spans="1:4" s="49" customFormat="1" ht="28.9" customHeight="1">
      <c r="A148" s="48" t="s">
        <v>141</v>
      </c>
      <c r="B148" s="48" t="s">
        <v>79</v>
      </c>
      <c r="C148" s="15" t="s">
        <v>44</v>
      </c>
      <c r="D148" s="48" t="s">
        <v>453</v>
      </c>
    </row>
    <row r="149" spans="1:4" s="49" customFormat="1" ht="28.9" customHeight="1">
      <c r="A149" s="48" t="s">
        <v>140</v>
      </c>
      <c r="B149" s="48" t="s">
        <v>45</v>
      </c>
      <c r="C149" s="15" t="s">
        <v>44</v>
      </c>
      <c r="D149" s="48" t="s">
        <v>453</v>
      </c>
    </row>
    <row r="150" spans="1:4" s="49" customFormat="1" ht="28.9" customHeight="1">
      <c r="A150" s="48" t="s">
        <v>139</v>
      </c>
      <c r="B150" s="48" t="s">
        <v>50</v>
      </c>
      <c r="C150" s="15" t="s">
        <v>49</v>
      </c>
      <c r="D150" s="48" t="s">
        <v>451</v>
      </c>
    </row>
    <row r="151" spans="1:4" s="49" customFormat="1" ht="28.9" customHeight="1">
      <c r="A151" s="48" t="s">
        <v>138</v>
      </c>
      <c r="B151" s="48" t="s">
        <v>61</v>
      </c>
      <c r="C151" s="15" t="s">
        <v>49</v>
      </c>
      <c r="D151" s="48" t="s">
        <v>451</v>
      </c>
    </row>
    <row r="152" spans="1:4" s="49" customFormat="1" ht="28.9" customHeight="1">
      <c r="A152" s="48" t="s">
        <v>136</v>
      </c>
      <c r="B152" s="48" t="s">
        <v>61</v>
      </c>
      <c r="C152" s="15" t="s">
        <v>137</v>
      </c>
      <c r="D152" s="48" t="s">
        <v>458</v>
      </c>
    </row>
    <row r="153" spans="1:4" s="49" customFormat="1" ht="28.9" customHeight="1">
      <c r="A153" s="48" t="s">
        <v>136</v>
      </c>
      <c r="B153" s="48" t="s">
        <v>61</v>
      </c>
      <c r="C153" s="15" t="s">
        <v>49</v>
      </c>
      <c r="D153" s="48" t="s">
        <v>451</v>
      </c>
    </row>
    <row r="154" spans="1:4" s="49" customFormat="1" ht="28.9" customHeight="1">
      <c r="A154" s="48" t="s">
        <v>136</v>
      </c>
      <c r="B154" s="48" t="s">
        <v>61</v>
      </c>
      <c r="C154" s="15" t="s">
        <v>135</v>
      </c>
      <c r="D154" s="48" t="s">
        <v>462</v>
      </c>
    </row>
    <row r="155" spans="1:4" s="49" customFormat="1" ht="28.9" customHeight="1">
      <c r="A155" s="48" t="s">
        <v>134</v>
      </c>
      <c r="B155" s="48" t="s">
        <v>65</v>
      </c>
      <c r="C155" s="15" t="s">
        <v>72</v>
      </c>
      <c r="D155" s="48" t="s">
        <v>456</v>
      </c>
    </row>
    <row r="156" spans="1:4" s="49" customFormat="1" ht="28.9" customHeight="1">
      <c r="A156" s="48" t="s">
        <v>133</v>
      </c>
      <c r="B156" s="48" t="s">
        <v>47</v>
      </c>
      <c r="C156" s="15" t="s">
        <v>72</v>
      </c>
      <c r="D156" s="48" t="s">
        <v>456</v>
      </c>
    </row>
    <row r="157" spans="1:4" s="49" customFormat="1" ht="28.9" customHeight="1">
      <c r="A157" s="48" t="s">
        <v>132</v>
      </c>
      <c r="B157" s="48" t="s">
        <v>50</v>
      </c>
      <c r="C157" s="15" t="s">
        <v>49</v>
      </c>
      <c r="D157" s="48" t="s">
        <v>451</v>
      </c>
    </row>
    <row r="158" spans="1:4" s="49" customFormat="1" ht="28.9" customHeight="1">
      <c r="A158" s="48" t="s">
        <v>131</v>
      </c>
      <c r="B158" s="48" t="s">
        <v>61</v>
      </c>
      <c r="C158" s="15" t="s">
        <v>49</v>
      </c>
      <c r="D158" s="48" t="s">
        <v>451</v>
      </c>
    </row>
    <row r="159" spans="1:4" s="49" customFormat="1" ht="28.9" customHeight="1">
      <c r="A159" s="48" t="s">
        <v>130</v>
      </c>
      <c r="B159" s="48" t="s">
        <v>58</v>
      </c>
      <c r="C159" s="15" t="s">
        <v>49</v>
      </c>
      <c r="D159" s="48" t="s">
        <v>451</v>
      </c>
    </row>
    <row r="160" spans="1:4" s="49" customFormat="1" ht="28.9" customHeight="1">
      <c r="A160" s="48" t="s">
        <v>129</v>
      </c>
      <c r="B160" s="48" t="s">
        <v>75</v>
      </c>
      <c r="C160" s="15" t="s">
        <v>72</v>
      </c>
      <c r="D160" s="48" t="s">
        <v>456</v>
      </c>
    </row>
    <row r="161" spans="1:4" s="49" customFormat="1" ht="28.9" customHeight="1">
      <c r="A161" s="48" t="s">
        <v>128</v>
      </c>
      <c r="B161" s="48" t="s">
        <v>73</v>
      </c>
      <c r="C161" s="15" t="s">
        <v>72</v>
      </c>
      <c r="D161" s="48" t="s">
        <v>456</v>
      </c>
    </row>
    <row r="162" spans="1:4" s="49" customFormat="1" ht="28.9" customHeight="1">
      <c r="A162" s="48" t="s">
        <v>127</v>
      </c>
      <c r="B162" s="48" t="s">
        <v>81</v>
      </c>
      <c r="C162" s="15" t="s">
        <v>72</v>
      </c>
      <c r="D162" s="48" t="s">
        <v>456</v>
      </c>
    </row>
    <row r="163" spans="1:4" s="49" customFormat="1" ht="28.9" customHeight="1">
      <c r="A163" s="48" t="s">
        <v>126</v>
      </c>
      <c r="B163" s="48" t="s">
        <v>79</v>
      </c>
      <c r="C163" s="15" t="s">
        <v>72</v>
      </c>
      <c r="D163" s="48" t="s">
        <v>456</v>
      </c>
    </row>
    <row r="164" spans="1:4" s="49" customFormat="1" ht="28.9" customHeight="1">
      <c r="A164" s="48" t="s">
        <v>125</v>
      </c>
      <c r="B164" s="48" t="s">
        <v>75</v>
      </c>
      <c r="C164" s="15" t="s">
        <v>72</v>
      </c>
      <c r="D164" s="48" t="s">
        <v>456</v>
      </c>
    </row>
    <row r="165" spans="1:4" s="49" customFormat="1" ht="28.9" customHeight="1">
      <c r="A165" s="48" t="s">
        <v>124</v>
      </c>
      <c r="B165" s="48" t="s">
        <v>73</v>
      </c>
      <c r="C165" s="15" t="s">
        <v>72</v>
      </c>
      <c r="D165" s="48" t="s">
        <v>456</v>
      </c>
    </row>
    <row r="166" spans="1:4" s="49" customFormat="1" ht="28.9" customHeight="1">
      <c r="A166" s="48" t="s">
        <v>123</v>
      </c>
      <c r="B166" s="48" t="s">
        <v>96</v>
      </c>
      <c r="C166" s="15" t="s">
        <v>44</v>
      </c>
      <c r="D166" s="48" t="s">
        <v>453</v>
      </c>
    </row>
    <row r="167" spans="1:4" s="49" customFormat="1" ht="28.9" customHeight="1">
      <c r="A167" s="48" t="s">
        <v>122</v>
      </c>
      <c r="B167" s="48" t="s">
        <v>50</v>
      </c>
      <c r="C167" s="15" t="s">
        <v>49</v>
      </c>
      <c r="D167" s="48" t="s">
        <v>451</v>
      </c>
    </row>
    <row r="168" spans="1:4" s="49" customFormat="1" ht="28.9" customHeight="1">
      <c r="A168" s="48" t="s">
        <v>121</v>
      </c>
      <c r="B168" s="48" t="s">
        <v>61</v>
      </c>
      <c r="C168" s="15" t="s">
        <v>49</v>
      </c>
      <c r="D168" s="48" t="s">
        <v>451</v>
      </c>
    </row>
    <row r="169" spans="1:4" s="49" customFormat="1" ht="28.9" customHeight="1">
      <c r="A169" s="48" t="s">
        <v>120</v>
      </c>
      <c r="B169" s="48" t="s">
        <v>96</v>
      </c>
      <c r="C169" s="15" t="s">
        <v>44</v>
      </c>
      <c r="D169" s="48" t="s">
        <v>453</v>
      </c>
    </row>
    <row r="170" spans="1:4" s="49" customFormat="1" ht="28.9" customHeight="1">
      <c r="A170" s="48" t="s">
        <v>119</v>
      </c>
      <c r="B170" s="48" t="s">
        <v>96</v>
      </c>
      <c r="C170" s="15" t="s">
        <v>44</v>
      </c>
      <c r="D170" s="48" t="s">
        <v>453</v>
      </c>
    </row>
    <row r="171" spans="1:4" s="49" customFormat="1" ht="28.9" customHeight="1">
      <c r="A171" s="48" t="s">
        <v>118</v>
      </c>
      <c r="B171" s="48" t="s">
        <v>81</v>
      </c>
      <c r="C171" s="15" t="s">
        <v>49</v>
      </c>
      <c r="D171" s="48" t="s">
        <v>451</v>
      </c>
    </row>
    <row r="172" spans="1:4" s="49" customFormat="1" ht="28.9" customHeight="1">
      <c r="A172" s="48" t="s">
        <v>117</v>
      </c>
      <c r="B172" s="48" t="s">
        <v>79</v>
      </c>
      <c r="C172" s="15" t="s">
        <v>49</v>
      </c>
      <c r="D172" s="48" t="s">
        <v>451</v>
      </c>
    </row>
    <row r="173" spans="1:4" s="49" customFormat="1" ht="28.9" customHeight="1">
      <c r="A173" s="48" t="s">
        <v>116</v>
      </c>
      <c r="B173" s="48" t="s">
        <v>81</v>
      </c>
      <c r="C173" s="15" t="s">
        <v>49</v>
      </c>
      <c r="D173" s="48" t="s">
        <v>451</v>
      </c>
    </row>
    <row r="174" spans="1:4" s="49" customFormat="1" ht="28.9" customHeight="1">
      <c r="A174" s="48" t="s">
        <v>116</v>
      </c>
      <c r="B174" s="48" t="s">
        <v>81</v>
      </c>
      <c r="C174" s="15" t="s">
        <v>49</v>
      </c>
      <c r="D174" s="48" t="s">
        <v>451</v>
      </c>
    </row>
    <row r="175" spans="1:4" s="49" customFormat="1" ht="28.9" customHeight="1">
      <c r="A175" s="48" t="s">
        <v>115</v>
      </c>
      <c r="B175" s="48" t="s">
        <v>79</v>
      </c>
      <c r="C175" s="15" t="s">
        <v>49</v>
      </c>
      <c r="D175" s="48" t="s">
        <v>451</v>
      </c>
    </row>
    <row r="176" spans="1:4" s="49" customFormat="1" ht="28.9" customHeight="1">
      <c r="A176" s="48" t="s">
        <v>115</v>
      </c>
      <c r="B176" s="48" t="s">
        <v>79</v>
      </c>
      <c r="C176" s="15" t="s">
        <v>49</v>
      </c>
      <c r="D176" s="48" t="s">
        <v>451</v>
      </c>
    </row>
    <row r="177" spans="1:4" s="49" customFormat="1" ht="28.9" customHeight="1">
      <c r="A177" s="48" t="s">
        <v>114</v>
      </c>
      <c r="B177" s="48" t="s">
        <v>65</v>
      </c>
      <c r="C177" s="15" t="s">
        <v>64</v>
      </c>
      <c r="D177" s="48" t="s">
        <v>455</v>
      </c>
    </row>
    <row r="178" spans="1:4" s="49" customFormat="1" ht="28.9" customHeight="1">
      <c r="A178" s="48" t="s">
        <v>113</v>
      </c>
      <c r="B178" s="48" t="s">
        <v>65</v>
      </c>
      <c r="C178" s="15" t="s">
        <v>64</v>
      </c>
      <c r="D178" s="48" t="s">
        <v>455</v>
      </c>
    </row>
    <row r="179" spans="1:4" s="49" customFormat="1" ht="28.9" customHeight="1">
      <c r="A179" s="48" t="s">
        <v>112</v>
      </c>
      <c r="B179" s="48" t="s">
        <v>65</v>
      </c>
      <c r="C179" s="15" t="s">
        <v>64</v>
      </c>
      <c r="D179" s="48" t="s">
        <v>455</v>
      </c>
    </row>
    <row r="180" spans="1:4" s="49" customFormat="1" ht="28.9" customHeight="1">
      <c r="A180" s="48" t="s">
        <v>111</v>
      </c>
      <c r="B180" s="48" t="s">
        <v>50</v>
      </c>
      <c r="C180" s="15" t="s">
        <v>49</v>
      </c>
      <c r="D180" s="48" t="s">
        <v>451</v>
      </c>
    </row>
    <row r="181" spans="1:4" s="49" customFormat="1" ht="28.9" customHeight="1">
      <c r="A181" s="48" t="s">
        <v>110</v>
      </c>
      <c r="B181" s="48" t="s">
        <v>61</v>
      </c>
      <c r="C181" s="15" t="s">
        <v>49</v>
      </c>
      <c r="D181" s="48" t="s">
        <v>451</v>
      </c>
    </row>
    <row r="182" spans="1:4" s="49" customFormat="1" ht="28.9" customHeight="1">
      <c r="A182" s="48" t="s">
        <v>109</v>
      </c>
      <c r="B182" s="48" t="s">
        <v>50</v>
      </c>
      <c r="C182" s="15" t="s">
        <v>49</v>
      </c>
      <c r="D182" s="48" t="s">
        <v>451</v>
      </c>
    </row>
    <row r="183" spans="1:4" s="49" customFormat="1" ht="28.9" customHeight="1">
      <c r="A183" s="48" t="s">
        <v>108</v>
      </c>
      <c r="B183" s="48" t="s">
        <v>61</v>
      </c>
      <c r="C183" s="15" t="s">
        <v>49</v>
      </c>
      <c r="D183" s="48" t="s">
        <v>451</v>
      </c>
    </row>
    <row r="184" spans="1:4" s="49" customFormat="1" ht="28.9" customHeight="1">
      <c r="A184" s="48" t="s">
        <v>107</v>
      </c>
      <c r="B184" s="48" t="s">
        <v>75</v>
      </c>
      <c r="C184" s="15" t="s">
        <v>105</v>
      </c>
      <c r="D184" s="48" t="s">
        <v>459</v>
      </c>
    </row>
    <row r="185" spans="1:4" s="49" customFormat="1" ht="28.9" customHeight="1">
      <c r="A185" s="48" t="s">
        <v>106</v>
      </c>
      <c r="B185" s="48" t="s">
        <v>54</v>
      </c>
      <c r="C185" s="15" t="s">
        <v>105</v>
      </c>
      <c r="D185" s="48" t="s">
        <v>459</v>
      </c>
    </row>
    <row r="186" spans="1:4" s="49" customFormat="1" ht="28.9" customHeight="1">
      <c r="A186" s="48" t="s">
        <v>104</v>
      </c>
      <c r="B186" s="48" t="s">
        <v>58</v>
      </c>
      <c r="C186" s="15" t="s">
        <v>103</v>
      </c>
      <c r="D186" s="48" t="s">
        <v>460</v>
      </c>
    </row>
    <row r="187" spans="1:4" s="49" customFormat="1" ht="28.9" customHeight="1">
      <c r="A187" s="48" t="s">
        <v>102</v>
      </c>
      <c r="B187" s="48" t="s">
        <v>50</v>
      </c>
      <c r="C187" s="15" t="s">
        <v>49</v>
      </c>
      <c r="D187" s="48" t="s">
        <v>451</v>
      </c>
    </row>
    <row r="188" spans="1:4" s="49" customFormat="1" ht="28.9" customHeight="1">
      <c r="A188" s="48" t="s">
        <v>101</v>
      </c>
      <c r="B188" s="48" t="s">
        <v>61</v>
      </c>
      <c r="C188" s="15" t="s">
        <v>49</v>
      </c>
      <c r="D188" s="48" t="s">
        <v>451</v>
      </c>
    </row>
    <row r="189" spans="1:4" s="49" customFormat="1" ht="28.9" customHeight="1">
      <c r="A189" s="48" t="s">
        <v>100</v>
      </c>
      <c r="B189" s="48" t="s">
        <v>75</v>
      </c>
      <c r="C189" s="15" t="s">
        <v>72</v>
      </c>
      <c r="D189" s="48" t="s">
        <v>456</v>
      </c>
    </row>
    <row r="190" spans="1:4" s="49" customFormat="1" ht="28.9" customHeight="1">
      <c r="A190" s="48" t="s">
        <v>100</v>
      </c>
      <c r="B190" s="48" t="s">
        <v>81</v>
      </c>
      <c r="C190" s="15" t="s">
        <v>72</v>
      </c>
      <c r="D190" s="48" t="s">
        <v>456</v>
      </c>
    </row>
    <row r="191" spans="1:4" s="49" customFormat="1" ht="28.9" customHeight="1">
      <c r="A191" s="48" t="s">
        <v>99</v>
      </c>
      <c r="B191" s="48" t="s">
        <v>73</v>
      </c>
      <c r="C191" s="15" t="s">
        <v>72</v>
      </c>
      <c r="D191" s="48" t="s">
        <v>456</v>
      </c>
    </row>
    <row r="192" spans="1:4" s="49" customFormat="1" ht="28.9" customHeight="1">
      <c r="A192" s="48" t="s">
        <v>99</v>
      </c>
      <c r="B192" s="48" t="s">
        <v>79</v>
      </c>
      <c r="C192" s="15" t="s">
        <v>72</v>
      </c>
      <c r="D192" s="48" t="s">
        <v>456</v>
      </c>
    </row>
    <row r="193" spans="1:4" s="49" customFormat="1" ht="28.9" customHeight="1">
      <c r="A193" s="48" t="s">
        <v>98</v>
      </c>
      <c r="B193" s="48" t="s">
        <v>50</v>
      </c>
      <c r="C193" s="15" t="s">
        <v>49</v>
      </c>
      <c r="D193" s="48" t="s">
        <v>451</v>
      </c>
    </row>
    <row r="194" spans="1:4" s="49" customFormat="1" ht="28.9" customHeight="1">
      <c r="A194" s="48" t="s">
        <v>98</v>
      </c>
      <c r="B194" s="48" t="s">
        <v>50</v>
      </c>
      <c r="C194" s="15" t="s">
        <v>64</v>
      </c>
      <c r="D194" s="48" t="s">
        <v>455</v>
      </c>
    </row>
    <row r="195" spans="1:4" s="49" customFormat="1" ht="28.9" customHeight="1">
      <c r="A195" s="48" t="s">
        <v>97</v>
      </c>
      <c r="B195" s="48" t="s">
        <v>96</v>
      </c>
      <c r="C195" s="15" t="s">
        <v>44</v>
      </c>
      <c r="D195" s="48" t="s">
        <v>453</v>
      </c>
    </row>
    <row r="196" spans="1:4" s="49" customFormat="1" ht="28.9" customHeight="1">
      <c r="A196" s="48" t="s">
        <v>95</v>
      </c>
      <c r="B196" s="48" t="s">
        <v>47</v>
      </c>
      <c r="C196" s="15" t="s">
        <v>64</v>
      </c>
      <c r="D196" s="48" t="s">
        <v>455</v>
      </c>
    </row>
    <row r="197" spans="1:4" s="49" customFormat="1" ht="28.9" customHeight="1">
      <c r="A197" s="48" t="s">
        <v>94</v>
      </c>
      <c r="B197" s="48" t="s">
        <v>65</v>
      </c>
      <c r="C197" s="15" t="s">
        <v>64</v>
      </c>
      <c r="D197" s="48" t="s">
        <v>455</v>
      </c>
    </row>
    <row r="198" spans="1:4" s="49" customFormat="1" ht="28.9" customHeight="1">
      <c r="A198" s="48" t="s">
        <v>93</v>
      </c>
      <c r="B198" s="48" t="s">
        <v>47</v>
      </c>
      <c r="C198" s="15" t="s">
        <v>64</v>
      </c>
      <c r="D198" s="48" t="s">
        <v>455</v>
      </c>
    </row>
    <row r="199" spans="1:4" s="49" customFormat="1" ht="28.9" customHeight="1">
      <c r="A199" s="48" t="s">
        <v>92</v>
      </c>
      <c r="B199" s="48" t="s">
        <v>65</v>
      </c>
      <c r="C199" s="15" t="s">
        <v>64</v>
      </c>
      <c r="D199" s="48" t="s">
        <v>455</v>
      </c>
    </row>
    <row r="200" spans="1:4" s="49" customFormat="1" ht="28.9" customHeight="1">
      <c r="A200" s="48" t="s">
        <v>91</v>
      </c>
      <c r="B200" s="48" t="s">
        <v>58</v>
      </c>
      <c r="C200" s="15" t="s">
        <v>49</v>
      </c>
      <c r="D200" s="48" t="s">
        <v>451</v>
      </c>
    </row>
    <row r="201" spans="1:4" s="49" customFormat="1" ht="28.9" customHeight="1">
      <c r="A201" s="48" t="s">
        <v>90</v>
      </c>
      <c r="B201" s="48" t="s">
        <v>45</v>
      </c>
      <c r="C201" s="15" t="s">
        <v>44</v>
      </c>
      <c r="D201" s="48" t="s">
        <v>453</v>
      </c>
    </row>
    <row r="202" spans="1:4" s="49" customFormat="1" ht="28.9" customHeight="1">
      <c r="A202" s="48" t="s">
        <v>89</v>
      </c>
      <c r="B202" s="48" t="s">
        <v>47</v>
      </c>
      <c r="C202" s="15" t="s">
        <v>64</v>
      </c>
      <c r="D202" s="48" t="s">
        <v>455</v>
      </c>
    </row>
    <row r="203" spans="1:4" s="49" customFormat="1" ht="28.9" customHeight="1">
      <c r="A203" s="48" t="s">
        <v>88</v>
      </c>
      <c r="B203" s="48" t="s">
        <v>65</v>
      </c>
      <c r="C203" s="15" t="s">
        <v>64</v>
      </c>
      <c r="D203" s="48" t="s">
        <v>455</v>
      </c>
    </row>
    <row r="204" spans="1:4" s="49" customFormat="1" ht="28.9" customHeight="1">
      <c r="A204" s="48" t="s">
        <v>87</v>
      </c>
      <c r="B204" s="48" t="s">
        <v>47</v>
      </c>
      <c r="C204" s="15" t="s">
        <v>64</v>
      </c>
      <c r="D204" s="48" t="s">
        <v>455</v>
      </c>
    </row>
    <row r="205" spans="1:4" s="49" customFormat="1" ht="28.9" customHeight="1">
      <c r="A205" s="48" t="s">
        <v>86</v>
      </c>
      <c r="B205" s="48" t="s">
        <v>65</v>
      </c>
      <c r="C205" s="15" t="s">
        <v>64</v>
      </c>
      <c r="D205" s="48" t="s">
        <v>455</v>
      </c>
    </row>
    <row r="206" spans="1:4" s="49" customFormat="1" ht="28.9" customHeight="1">
      <c r="A206" s="48" t="s">
        <v>85</v>
      </c>
      <c r="B206" s="48" t="s">
        <v>58</v>
      </c>
      <c r="C206" s="15" t="s">
        <v>49</v>
      </c>
      <c r="D206" s="48" t="s">
        <v>451</v>
      </c>
    </row>
    <row r="207" spans="1:4" s="49" customFormat="1" ht="28.9" customHeight="1">
      <c r="A207" s="48" t="s">
        <v>84</v>
      </c>
      <c r="B207" s="48" t="s">
        <v>61</v>
      </c>
      <c r="C207" s="15" t="s">
        <v>49</v>
      </c>
      <c r="D207" s="48" t="s">
        <v>451</v>
      </c>
    </row>
    <row r="208" spans="1:4" s="49" customFormat="1" ht="28.9" customHeight="1">
      <c r="A208" s="48" t="s">
        <v>83</v>
      </c>
      <c r="B208" s="48" t="s">
        <v>50</v>
      </c>
      <c r="C208" s="15" t="s">
        <v>49</v>
      </c>
      <c r="D208" s="48" t="s">
        <v>451</v>
      </c>
    </row>
    <row r="209" spans="1:4" s="49" customFormat="1" ht="28.9" customHeight="1">
      <c r="A209" s="48" t="s">
        <v>82</v>
      </c>
      <c r="B209" s="48" t="s">
        <v>81</v>
      </c>
      <c r="C209" s="15" t="s">
        <v>78</v>
      </c>
      <c r="D209" s="48" t="s">
        <v>454</v>
      </c>
    </row>
    <row r="210" spans="1:4" s="49" customFormat="1" ht="28.9" customHeight="1">
      <c r="A210" s="48" t="s">
        <v>80</v>
      </c>
      <c r="B210" s="48" t="s">
        <v>79</v>
      </c>
      <c r="C210" s="15" t="s">
        <v>78</v>
      </c>
      <c r="D210" s="48" t="s">
        <v>454</v>
      </c>
    </row>
    <row r="211" spans="1:4" s="49" customFormat="1" ht="28.9" customHeight="1">
      <c r="A211" s="48" t="s">
        <v>77</v>
      </c>
      <c r="B211" s="48" t="s">
        <v>73</v>
      </c>
      <c r="C211" s="15" t="s">
        <v>72</v>
      </c>
      <c r="D211" s="48" t="s">
        <v>456</v>
      </c>
    </row>
    <row r="212" spans="1:4" s="49" customFormat="1" ht="28.9" customHeight="1">
      <c r="A212" s="48" t="s">
        <v>76</v>
      </c>
      <c r="B212" s="48" t="s">
        <v>75</v>
      </c>
      <c r="C212" s="15" t="s">
        <v>44</v>
      </c>
      <c r="D212" s="48" t="s">
        <v>453</v>
      </c>
    </row>
    <row r="213" spans="1:4" s="49" customFormat="1" ht="28.9" customHeight="1">
      <c r="A213" s="48" t="s">
        <v>76</v>
      </c>
      <c r="B213" s="48" t="s">
        <v>75</v>
      </c>
      <c r="C213" s="15" t="s">
        <v>72</v>
      </c>
      <c r="D213" s="48" t="s">
        <v>456</v>
      </c>
    </row>
    <row r="214" spans="1:4" s="49" customFormat="1" ht="28.9" customHeight="1">
      <c r="A214" s="48" t="s">
        <v>74</v>
      </c>
      <c r="B214" s="48" t="s">
        <v>73</v>
      </c>
      <c r="C214" s="15" t="s">
        <v>44</v>
      </c>
      <c r="D214" s="48" t="s">
        <v>453</v>
      </c>
    </row>
    <row r="215" spans="1:4" s="49" customFormat="1" ht="28.9" customHeight="1">
      <c r="A215" s="48" t="s">
        <v>74</v>
      </c>
      <c r="B215" s="48" t="s">
        <v>73</v>
      </c>
      <c r="C215" s="15" t="s">
        <v>72</v>
      </c>
      <c r="D215" s="48" t="s">
        <v>456</v>
      </c>
    </row>
    <row r="216" spans="1:4" s="49" customFormat="1" ht="28.9" customHeight="1">
      <c r="A216" s="48" t="s">
        <v>71</v>
      </c>
      <c r="B216" s="48" t="s">
        <v>45</v>
      </c>
      <c r="C216" s="15" t="s">
        <v>44</v>
      </c>
      <c r="D216" s="48" t="s">
        <v>453</v>
      </c>
    </row>
    <row r="217" spans="1:4" s="49" customFormat="1" ht="28.9" customHeight="1">
      <c r="A217" s="48" t="s">
        <v>70</v>
      </c>
      <c r="B217" s="48" t="s">
        <v>45</v>
      </c>
      <c r="C217" s="15" t="s">
        <v>44</v>
      </c>
      <c r="D217" s="48" t="s">
        <v>453</v>
      </c>
    </row>
    <row r="218" spans="1:4" s="49" customFormat="1" ht="28.9" customHeight="1">
      <c r="A218" s="48" t="s">
        <v>69</v>
      </c>
      <c r="B218" s="48" t="s">
        <v>47</v>
      </c>
      <c r="C218" s="15" t="s">
        <v>64</v>
      </c>
      <c r="D218" s="48" t="s">
        <v>455</v>
      </c>
    </row>
    <row r="219" spans="1:4" s="49" customFormat="1" ht="28.9" customHeight="1">
      <c r="A219" s="48" t="s">
        <v>68</v>
      </c>
      <c r="B219" s="48" t="s">
        <v>65</v>
      </c>
      <c r="C219" s="15" t="s">
        <v>64</v>
      </c>
      <c r="D219" s="48" t="s">
        <v>455</v>
      </c>
    </row>
    <row r="220" spans="1:4" s="49" customFormat="1" ht="28.9" customHeight="1">
      <c r="A220" s="48" t="s">
        <v>67</v>
      </c>
      <c r="B220" s="48" t="s">
        <v>47</v>
      </c>
      <c r="C220" s="15" t="s">
        <v>64</v>
      </c>
      <c r="D220" s="48" t="s">
        <v>455</v>
      </c>
    </row>
    <row r="221" spans="1:4" s="49" customFormat="1" ht="28.9" customHeight="1">
      <c r="A221" s="48" t="s">
        <v>66</v>
      </c>
      <c r="B221" s="48" t="s">
        <v>65</v>
      </c>
      <c r="C221" s="15" t="s">
        <v>64</v>
      </c>
      <c r="D221" s="48" t="s">
        <v>455</v>
      </c>
    </row>
    <row r="222" spans="1:4" s="49" customFormat="1" ht="28.9" customHeight="1">
      <c r="A222" s="48" t="s">
        <v>63</v>
      </c>
      <c r="B222" s="48" t="s">
        <v>50</v>
      </c>
      <c r="C222" s="15" t="s">
        <v>49</v>
      </c>
      <c r="D222" s="48" t="s">
        <v>451</v>
      </c>
    </row>
    <row r="223" spans="1:4" s="49" customFormat="1" ht="28.9" customHeight="1">
      <c r="A223" s="48" t="s">
        <v>62</v>
      </c>
      <c r="B223" s="48" t="s">
        <v>61</v>
      </c>
      <c r="C223" s="15" t="s">
        <v>49</v>
      </c>
      <c r="D223" s="48" t="s">
        <v>451</v>
      </c>
    </row>
    <row r="224" spans="1:4" s="49" customFormat="1" ht="28.9" customHeight="1">
      <c r="A224" s="48" t="s">
        <v>60</v>
      </c>
      <c r="B224" s="48" t="s">
        <v>50</v>
      </c>
      <c r="C224" s="15" t="s">
        <v>49</v>
      </c>
      <c r="D224" s="48" t="s">
        <v>451</v>
      </c>
    </row>
    <row r="225" spans="1:4" s="49" customFormat="1" ht="28.9" customHeight="1">
      <c r="A225" s="48" t="s">
        <v>59</v>
      </c>
      <c r="B225" s="48" t="s">
        <v>58</v>
      </c>
      <c r="C225" s="15" t="s">
        <v>57</v>
      </c>
      <c r="D225" s="48" t="s">
        <v>463</v>
      </c>
    </row>
    <row r="226" spans="1:4" s="49" customFormat="1" ht="28.9" customHeight="1">
      <c r="A226" s="48" t="s">
        <v>56</v>
      </c>
      <c r="B226" s="48" t="s">
        <v>45</v>
      </c>
      <c r="C226" s="15" t="s">
        <v>44</v>
      </c>
      <c r="D226" s="48" t="s">
        <v>453</v>
      </c>
    </row>
    <row r="227" spans="1:4" s="49" customFormat="1" ht="28.9" customHeight="1">
      <c r="A227" s="48" t="s">
        <v>55</v>
      </c>
      <c r="B227" s="48" t="s">
        <v>54</v>
      </c>
      <c r="C227" s="15" t="s">
        <v>53</v>
      </c>
      <c r="D227" s="48" t="s">
        <v>452</v>
      </c>
    </row>
    <row r="228" spans="1:4" s="49" customFormat="1" ht="28.9" customHeight="1">
      <c r="A228" s="48" t="s">
        <v>52</v>
      </c>
      <c r="B228" s="48" t="s">
        <v>45</v>
      </c>
      <c r="C228" s="15" t="s">
        <v>44</v>
      </c>
      <c r="D228" s="48" t="s">
        <v>453</v>
      </c>
    </row>
    <row r="229" spans="1:4" s="49" customFormat="1" ht="28.9" customHeight="1">
      <c r="A229" s="48" t="s">
        <v>51</v>
      </c>
      <c r="B229" s="48" t="s">
        <v>50</v>
      </c>
      <c r="C229" s="15" t="s">
        <v>49</v>
      </c>
      <c r="D229" s="48" t="s">
        <v>451</v>
      </c>
    </row>
    <row r="230" spans="1:4" s="49" customFormat="1" ht="28.9" customHeight="1">
      <c r="A230" s="48" t="s">
        <v>48</v>
      </c>
      <c r="B230" s="48" t="s">
        <v>47</v>
      </c>
      <c r="C230" s="15" t="s">
        <v>44</v>
      </c>
      <c r="D230" s="48" t="s">
        <v>453</v>
      </c>
    </row>
    <row r="231" spans="1:4" s="49" customFormat="1" ht="28.9" customHeight="1">
      <c r="A231" s="48" t="s">
        <v>46</v>
      </c>
      <c r="B231" s="48" t="s">
        <v>45</v>
      </c>
      <c r="C231" s="15" t="s">
        <v>44</v>
      </c>
      <c r="D231" s="48" t="s">
        <v>453</v>
      </c>
    </row>
  </sheetData>
  <autoFilter ref="A2:D231" xr:uid="{F42C4766-1B0A-4E5B-9811-76ED814EB0E4}">
    <sortState xmlns:xlrd2="http://schemas.microsoft.com/office/spreadsheetml/2017/richdata2" ref="A3:D231">
      <sortCondition ref="A2:A231"/>
    </sortState>
  </autoFilter>
  <mergeCells count="1">
    <mergeCell ref="A1:D1"/>
  </mergeCells>
  <pageMargins left="0.25" right="0.25" top="0.75" bottom="0.75" header="0.3" footer="0.3"/>
  <pageSetup paperSize="9" scale="48"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0146D-AF6B-4B8F-9A7F-E6744F9E4358}">
  <sheetPr>
    <tabColor theme="5"/>
  </sheetPr>
  <dimension ref="A1:A13"/>
  <sheetViews>
    <sheetView workbookViewId="0">
      <selection activeCell="C14" sqref="C14"/>
    </sheetView>
  </sheetViews>
  <sheetFormatPr baseColWidth="10" defaultRowHeight="15"/>
  <cols>
    <col min="1" max="1" width="83.5703125" bestFit="1" customWidth="1"/>
  </cols>
  <sheetData>
    <row r="1" spans="1:1">
      <c r="A1" s="54" t="s">
        <v>277</v>
      </c>
    </row>
    <row r="2" spans="1:1">
      <c r="A2" s="55" t="s">
        <v>43</v>
      </c>
    </row>
    <row r="3" spans="1:1">
      <c r="A3" s="55" t="s">
        <v>278</v>
      </c>
    </row>
    <row r="4" spans="1:1">
      <c r="A4" s="55" t="s">
        <v>281</v>
      </c>
    </row>
    <row r="5" spans="1:1">
      <c r="A5" s="55" t="s">
        <v>280</v>
      </c>
    </row>
    <row r="8" spans="1:1">
      <c r="A8" s="54" t="s">
        <v>279</v>
      </c>
    </row>
    <row r="9" spans="1:1">
      <c r="A9" s="56" t="s">
        <v>276</v>
      </c>
    </row>
    <row r="10" spans="1:1">
      <c r="A10" s="56" t="s">
        <v>275</v>
      </c>
    </row>
    <row r="12" spans="1:1">
      <c r="A12" s="54" t="s">
        <v>282</v>
      </c>
    </row>
    <row r="13" spans="1:1" ht="105">
      <c r="A13" s="57" t="s">
        <v>283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19836-514C-4B66-B4C9-48EF8FA0DDEB}">
  <sheetPr>
    <tabColor theme="5"/>
  </sheetPr>
  <dimension ref="A1:C47"/>
  <sheetViews>
    <sheetView workbookViewId="0">
      <selection activeCell="C14" sqref="C14"/>
    </sheetView>
  </sheetViews>
  <sheetFormatPr baseColWidth="10" defaultRowHeight="15"/>
  <cols>
    <col min="1" max="1" width="45.5703125" style="14" bestFit="1" customWidth="1"/>
    <col min="2" max="2" width="11.5703125" style="14"/>
    <col min="3" max="3" width="106.28515625" style="15" customWidth="1"/>
  </cols>
  <sheetData>
    <row r="1" spans="1:3" ht="56.45" customHeight="1">
      <c r="A1" s="86" t="s">
        <v>284</v>
      </c>
      <c r="B1" s="87"/>
      <c r="C1" s="87"/>
    </row>
    <row r="2" spans="1:3">
      <c r="A2" s="58" t="s">
        <v>286</v>
      </c>
      <c r="B2" s="58" t="s">
        <v>287</v>
      </c>
      <c r="C2" s="59" t="s">
        <v>288</v>
      </c>
    </row>
    <row r="4" spans="1:3">
      <c r="A4" s="68" t="s">
        <v>285</v>
      </c>
      <c r="B4" s="60"/>
      <c r="C4" s="61"/>
    </row>
    <row r="5" spans="1:3">
      <c r="A5" s="62" t="s">
        <v>289</v>
      </c>
      <c r="B5" s="66" t="s">
        <v>290</v>
      </c>
      <c r="C5" s="63" t="s">
        <v>386</v>
      </c>
    </row>
    <row r="6" spans="1:3" ht="30">
      <c r="A6" s="62" t="s">
        <v>291</v>
      </c>
      <c r="B6" s="66" t="s">
        <v>292</v>
      </c>
      <c r="C6" s="63" t="s">
        <v>373</v>
      </c>
    </row>
    <row r="7" spans="1:3" ht="30">
      <c r="A7" s="62" t="s">
        <v>293</v>
      </c>
      <c r="B7" s="66" t="s">
        <v>294</v>
      </c>
      <c r="C7" s="63" t="s">
        <v>387</v>
      </c>
    </row>
    <row r="8" spans="1:3" ht="30">
      <c r="A8" s="62" t="s">
        <v>295</v>
      </c>
      <c r="B8" s="66" t="s">
        <v>296</v>
      </c>
      <c r="C8" s="63" t="s">
        <v>377</v>
      </c>
    </row>
    <row r="9" spans="1:3" ht="30">
      <c r="A9" s="64" t="s">
        <v>380</v>
      </c>
      <c r="B9" s="67" t="s">
        <v>36</v>
      </c>
      <c r="C9" s="65" t="s">
        <v>388</v>
      </c>
    </row>
    <row r="10" spans="1:3">
      <c r="A10" s="62" t="s">
        <v>297</v>
      </c>
      <c r="B10" s="66" t="s">
        <v>298</v>
      </c>
      <c r="C10" s="63" t="s">
        <v>381</v>
      </c>
    </row>
    <row r="11" spans="1:3">
      <c r="A11" s="62" t="s">
        <v>299</v>
      </c>
      <c r="B11" s="66" t="s">
        <v>300</v>
      </c>
      <c r="C11" s="63" t="s">
        <v>374</v>
      </c>
    </row>
    <row r="12" spans="1:3" ht="30">
      <c r="A12" s="62" t="s">
        <v>379</v>
      </c>
      <c r="B12" s="66" t="s">
        <v>301</v>
      </c>
      <c r="C12" s="63" t="s">
        <v>382</v>
      </c>
    </row>
    <row r="13" spans="1:3" ht="45">
      <c r="A13" s="62" t="s">
        <v>378</v>
      </c>
      <c r="B13" s="66" t="s">
        <v>302</v>
      </c>
      <c r="C13" s="63" t="s">
        <v>385</v>
      </c>
    </row>
    <row r="14" spans="1:3">
      <c r="A14" s="62" t="s">
        <v>303</v>
      </c>
      <c r="B14" s="66" t="s">
        <v>304</v>
      </c>
      <c r="C14" s="63" t="s">
        <v>305</v>
      </c>
    </row>
    <row r="15" spans="1:3">
      <c r="A15" s="62" t="s">
        <v>306</v>
      </c>
      <c r="B15" s="66" t="s">
        <v>307</v>
      </c>
      <c r="C15" s="63" t="s">
        <v>308</v>
      </c>
    </row>
    <row r="16" spans="1:3">
      <c r="A16" s="64" t="s">
        <v>309</v>
      </c>
      <c r="B16" s="67" t="s">
        <v>310</v>
      </c>
      <c r="C16" s="65" t="s">
        <v>384</v>
      </c>
    </row>
    <row r="17" spans="1:3">
      <c r="A17" s="64" t="s">
        <v>311</v>
      </c>
      <c r="B17" s="67" t="s">
        <v>312</v>
      </c>
      <c r="C17" s="65" t="s">
        <v>375</v>
      </c>
    </row>
    <row r="18" spans="1:3">
      <c r="A18" s="64" t="s">
        <v>313</v>
      </c>
      <c r="B18" s="67" t="s">
        <v>314</v>
      </c>
      <c r="C18" s="65" t="s">
        <v>376</v>
      </c>
    </row>
    <row r="19" spans="1:3" ht="30">
      <c r="A19" s="64" t="s">
        <v>315</v>
      </c>
      <c r="B19" s="67" t="s">
        <v>316</v>
      </c>
      <c r="C19" s="65" t="s">
        <v>383</v>
      </c>
    </row>
    <row r="20" spans="1:3">
      <c r="A20" s="68" t="s">
        <v>317</v>
      </c>
      <c r="B20" s="60"/>
      <c r="C20" s="61"/>
    </row>
    <row r="21" spans="1:3">
      <c r="A21" s="62" t="s">
        <v>389</v>
      </c>
      <c r="B21" s="66" t="s">
        <v>318</v>
      </c>
      <c r="C21" s="63" t="s">
        <v>321</v>
      </c>
    </row>
    <row r="22" spans="1:3">
      <c r="A22" s="62" t="s">
        <v>342</v>
      </c>
      <c r="B22" s="66" t="s">
        <v>320</v>
      </c>
      <c r="C22" s="63" t="s">
        <v>322</v>
      </c>
    </row>
    <row r="23" spans="1:3">
      <c r="A23" s="62" t="s">
        <v>319</v>
      </c>
      <c r="B23" s="66" t="s">
        <v>359</v>
      </c>
      <c r="C23" s="63" t="s">
        <v>323</v>
      </c>
    </row>
    <row r="24" spans="1:3">
      <c r="A24" s="62" t="s">
        <v>343</v>
      </c>
      <c r="B24" s="66" t="s">
        <v>358</v>
      </c>
      <c r="C24" s="63" t="s">
        <v>324</v>
      </c>
    </row>
    <row r="25" spans="1:3">
      <c r="A25" s="62" t="s">
        <v>344</v>
      </c>
      <c r="B25" s="66" t="s">
        <v>356</v>
      </c>
      <c r="C25" s="63" t="s">
        <v>325</v>
      </c>
    </row>
    <row r="26" spans="1:3">
      <c r="A26" s="62" t="s">
        <v>345</v>
      </c>
      <c r="B26" s="66" t="s">
        <v>357</v>
      </c>
      <c r="C26" s="63" t="s">
        <v>326</v>
      </c>
    </row>
    <row r="27" spans="1:3">
      <c r="A27" s="62" t="s">
        <v>346</v>
      </c>
      <c r="B27" s="66" t="s">
        <v>360</v>
      </c>
      <c r="C27" s="63" t="s">
        <v>327</v>
      </c>
    </row>
    <row r="28" spans="1:3">
      <c r="A28" s="62" t="s">
        <v>347</v>
      </c>
      <c r="B28" s="66" t="s">
        <v>361</v>
      </c>
      <c r="C28" s="63" t="s">
        <v>328</v>
      </c>
    </row>
    <row r="29" spans="1:3">
      <c r="A29" s="62" t="s">
        <v>348</v>
      </c>
      <c r="B29" s="66" t="s">
        <v>362</v>
      </c>
      <c r="C29" s="63" t="s">
        <v>329</v>
      </c>
    </row>
    <row r="30" spans="1:3">
      <c r="A30" s="62" t="s">
        <v>349</v>
      </c>
      <c r="B30" s="66" t="s">
        <v>363</v>
      </c>
      <c r="C30" s="63" t="s">
        <v>330</v>
      </c>
    </row>
    <row r="31" spans="1:3">
      <c r="A31" s="62" t="s">
        <v>350</v>
      </c>
      <c r="B31" s="66" t="s">
        <v>364</v>
      </c>
      <c r="C31" s="63" t="s">
        <v>331</v>
      </c>
    </row>
    <row r="32" spans="1:3">
      <c r="A32" s="62" t="s">
        <v>351</v>
      </c>
      <c r="B32" s="66" t="s">
        <v>365</v>
      </c>
      <c r="C32" s="63" t="s">
        <v>332</v>
      </c>
    </row>
    <row r="33" spans="1:3">
      <c r="A33" s="62" t="s">
        <v>352</v>
      </c>
      <c r="B33" s="66" t="s">
        <v>366</v>
      </c>
      <c r="C33" s="63" t="s">
        <v>333</v>
      </c>
    </row>
    <row r="34" spans="1:3">
      <c r="A34" s="62" t="s">
        <v>353</v>
      </c>
      <c r="B34" s="66" t="s">
        <v>367</v>
      </c>
      <c r="C34" s="63" t="s">
        <v>334</v>
      </c>
    </row>
    <row r="35" spans="1:3">
      <c r="A35" s="62" t="s">
        <v>354</v>
      </c>
      <c r="B35" s="66" t="s">
        <v>368</v>
      </c>
      <c r="C35" s="63" t="s">
        <v>335</v>
      </c>
    </row>
    <row r="36" spans="1:3">
      <c r="A36" s="62" t="s">
        <v>336</v>
      </c>
      <c r="B36" s="66" t="s">
        <v>369</v>
      </c>
      <c r="C36" s="63" t="s">
        <v>336</v>
      </c>
    </row>
    <row r="37" spans="1:3">
      <c r="A37" s="62" t="s">
        <v>355</v>
      </c>
      <c r="B37" s="66" t="s">
        <v>370</v>
      </c>
      <c r="C37" s="63" t="s">
        <v>337</v>
      </c>
    </row>
    <row r="38" spans="1:3">
      <c r="A38" s="62" t="s">
        <v>341</v>
      </c>
      <c r="B38" s="66" t="s">
        <v>371</v>
      </c>
      <c r="C38" s="63" t="s">
        <v>338</v>
      </c>
    </row>
    <row r="39" spans="1:3" ht="30">
      <c r="A39" s="62" t="s">
        <v>340</v>
      </c>
      <c r="B39" s="66" t="s">
        <v>372</v>
      </c>
      <c r="C39" s="63" t="s">
        <v>339</v>
      </c>
    </row>
    <row r="41" spans="1:3">
      <c r="A41" s="72" t="s">
        <v>390</v>
      </c>
      <c r="B41" s="69"/>
      <c r="C41" s="70"/>
    </row>
    <row r="43" spans="1:3" ht="22.9" customHeight="1">
      <c r="A43" s="71" t="s">
        <v>391</v>
      </c>
    </row>
    <row r="44" spans="1:3" ht="22.9" customHeight="1">
      <c r="A44" s="89" t="s">
        <v>393</v>
      </c>
      <c r="B44" s="89"/>
      <c r="C44" s="89"/>
    </row>
    <row r="45" spans="1:3" ht="22.9" customHeight="1">
      <c r="A45" s="89" t="s">
        <v>395</v>
      </c>
      <c r="B45" s="89"/>
      <c r="C45" s="89"/>
    </row>
    <row r="46" spans="1:3" ht="90.6" customHeight="1">
      <c r="A46" s="88" t="s">
        <v>394</v>
      </c>
      <c r="B46" s="88"/>
      <c r="C46" s="88"/>
    </row>
    <row r="47" spans="1:3">
      <c r="A47" s="71" t="s">
        <v>392</v>
      </c>
    </row>
  </sheetData>
  <mergeCells count="4">
    <mergeCell ref="A1:C1"/>
    <mergeCell ref="A46:C46"/>
    <mergeCell ref="A45:C45"/>
    <mergeCell ref="A44:C44"/>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990A1-A4D7-4D4B-9B48-2D88108BC25B}">
  <sheetPr>
    <tabColor theme="5"/>
  </sheetPr>
  <dimension ref="A1:K8"/>
  <sheetViews>
    <sheetView topLeftCell="A4" workbookViewId="0">
      <selection activeCell="C15" sqref="C15"/>
    </sheetView>
  </sheetViews>
  <sheetFormatPr baseColWidth="10" defaultRowHeight="15"/>
  <cols>
    <col min="1" max="1" width="6.7109375" style="14" bestFit="1" customWidth="1"/>
    <col min="2" max="2" width="19.5703125" style="14" bestFit="1" customWidth="1"/>
    <col min="3" max="3" width="20.7109375" style="15" customWidth="1"/>
    <col min="4" max="4" width="20.7109375" customWidth="1"/>
    <col min="5" max="5" width="9.140625" bestFit="1" customWidth="1"/>
    <col min="6" max="6" width="14.28515625" bestFit="1" customWidth="1"/>
    <col min="7" max="7" width="31.85546875" bestFit="1" customWidth="1"/>
    <col min="8" max="8" width="29.42578125" bestFit="1" customWidth="1"/>
    <col min="9" max="9" width="31" bestFit="1" customWidth="1"/>
    <col min="10" max="10" width="28.28515625" bestFit="1" customWidth="1"/>
    <col min="11" max="11" width="48.85546875" bestFit="1" customWidth="1"/>
  </cols>
  <sheetData>
    <row r="1" spans="1:11" ht="52.15" customHeight="1">
      <c r="A1" s="90" t="s">
        <v>444</v>
      </c>
      <c r="B1" s="90"/>
      <c r="C1" s="90"/>
      <c r="D1" s="90"/>
      <c r="E1" s="90"/>
      <c r="F1" s="90"/>
      <c r="G1" s="90"/>
      <c r="H1" s="90"/>
      <c r="I1" s="90"/>
      <c r="J1" s="90"/>
      <c r="K1" s="90"/>
    </row>
    <row r="2" spans="1:11" ht="60">
      <c r="A2" s="59" t="s">
        <v>397</v>
      </c>
      <c r="B2" s="59" t="s">
        <v>396</v>
      </c>
      <c r="C2" s="59" t="s">
        <v>398</v>
      </c>
      <c r="D2" s="59" t="s">
        <v>399</v>
      </c>
      <c r="E2" s="59" t="s">
        <v>405</v>
      </c>
      <c r="F2" s="59" t="s">
        <v>410</v>
      </c>
      <c r="G2" s="59" t="s">
        <v>400</v>
      </c>
      <c r="H2" s="59" t="s">
        <v>403</v>
      </c>
      <c r="I2" s="59" t="s">
        <v>404</v>
      </c>
      <c r="J2" s="59" t="s">
        <v>402</v>
      </c>
      <c r="K2" s="59" t="s">
        <v>401</v>
      </c>
    </row>
    <row r="3" spans="1:11" ht="75">
      <c r="A3" s="73" t="s">
        <v>406</v>
      </c>
      <c r="B3" s="74" t="s">
        <v>407</v>
      </c>
      <c r="C3" s="74" t="s">
        <v>420</v>
      </c>
      <c r="D3" s="74" t="s">
        <v>409</v>
      </c>
      <c r="E3" s="74" t="s">
        <v>417</v>
      </c>
      <c r="F3" s="74">
        <v>1977</v>
      </c>
      <c r="G3" s="74" t="s">
        <v>411</v>
      </c>
      <c r="H3" s="75">
        <v>44196</v>
      </c>
      <c r="I3" s="74" t="s">
        <v>414</v>
      </c>
      <c r="J3" s="74" t="s">
        <v>413</v>
      </c>
      <c r="K3" s="74" t="s">
        <v>416</v>
      </c>
    </row>
    <row r="4" spans="1:11" ht="120">
      <c r="A4" s="73" t="s">
        <v>406</v>
      </c>
      <c r="B4" s="74" t="s">
        <v>419</v>
      </c>
      <c r="C4" s="74" t="s">
        <v>421</v>
      </c>
      <c r="D4" s="74" t="s">
        <v>408</v>
      </c>
      <c r="E4" s="74" t="s">
        <v>417</v>
      </c>
      <c r="F4" s="74">
        <v>1981</v>
      </c>
      <c r="G4" s="74" t="s">
        <v>412</v>
      </c>
      <c r="H4" s="76">
        <v>51461</v>
      </c>
      <c r="I4" s="74" t="s">
        <v>415</v>
      </c>
      <c r="J4" s="74" t="s">
        <v>413</v>
      </c>
      <c r="K4" s="74" t="s">
        <v>418</v>
      </c>
    </row>
    <row r="5" spans="1:11" ht="30">
      <c r="A5" s="73" t="s">
        <v>406</v>
      </c>
      <c r="B5" s="74" t="s">
        <v>423</v>
      </c>
      <c r="C5" s="74" t="s">
        <v>424</v>
      </c>
      <c r="D5" s="74" t="s">
        <v>424</v>
      </c>
      <c r="E5" s="74" t="s">
        <v>422</v>
      </c>
      <c r="F5" s="76">
        <v>39783</v>
      </c>
      <c r="G5" s="76">
        <v>41631</v>
      </c>
      <c r="H5" s="75">
        <v>42632</v>
      </c>
      <c r="I5" s="74"/>
      <c r="J5" s="74" t="s">
        <v>441</v>
      </c>
      <c r="K5" s="74" t="s">
        <v>425</v>
      </c>
    </row>
    <row r="6" spans="1:11" ht="30">
      <c r="A6" s="73" t="s">
        <v>406</v>
      </c>
      <c r="B6" s="74" t="s">
        <v>426</v>
      </c>
      <c r="C6" s="74" t="s">
        <v>427</v>
      </c>
      <c r="D6" s="74" t="s">
        <v>427</v>
      </c>
      <c r="E6" s="74" t="s">
        <v>428</v>
      </c>
      <c r="F6" s="76">
        <v>39338</v>
      </c>
      <c r="G6" s="76">
        <v>41942</v>
      </c>
      <c r="H6" s="75">
        <v>44458</v>
      </c>
      <c r="I6" s="74"/>
      <c r="J6" s="74" t="s">
        <v>441</v>
      </c>
      <c r="K6" s="74" t="s">
        <v>429</v>
      </c>
    </row>
    <row r="7" spans="1:11" ht="75">
      <c r="A7" s="73" t="s">
        <v>406</v>
      </c>
      <c r="B7" s="74" t="s">
        <v>431</v>
      </c>
      <c r="C7" s="74" t="s">
        <v>443</v>
      </c>
      <c r="D7" s="74" t="s">
        <v>443</v>
      </c>
      <c r="E7" s="74" t="s">
        <v>430</v>
      </c>
      <c r="F7" s="77"/>
      <c r="G7" s="74" t="s">
        <v>432</v>
      </c>
      <c r="H7" s="76">
        <v>46327</v>
      </c>
      <c r="I7" s="74" t="s">
        <v>434</v>
      </c>
      <c r="J7" s="74" t="s">
        <v>442</v>
      </c>
      <c r="K7" s="74" t="s">
        <v>433</v>
      </c>
    </row>
    <row r="8" spans="1:11" ht="60">
      <c r="A8" s="73" t="s">
        <v>406</v>
      </c>
      <c r="B8" s="74" t="s">
        <v>435</v>
      </c>
      <c r="C8" s="74" t="s">
        <v>436</v>
      </c>
      <c r="D8" s="74" t="s">
        <v>437</v>
      </c>
      <c r="E8" s="74" t="s">
        <v>430</v>
      </c>
      <c r="F8" s="77"/>
      <c r="G8" s="74" t="s">
        <v>439</v>
      </c>
      <c r="H8" s="76">
        <v>50951</v>
      </c>
      <c r="I8" s="74" t="s">
        <v>438</v>
      </c>
      <c r="J8" s="74" t="s">
        <v>442</v>
      </c>
      <c r="K8" s="74" t="s">
        <v>440</v>
      </c>
    </row>
  </sheetData>
  <mergeCells count="1">
    <mergeCell ref="A1:K1"/>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DC7F3-FFED-4B89-88E9-CACBDAA3EA79}">
  <dimension ref="A1:X24"/>
  <sheetViews>
    <sheetView workbookViewId="0">
      <pane xSplit="3" ySplit="4" topLeftCell="D5" activePane="bottomRight" state="frozen"/>
      <selection pane="topRight" activeCell="D1" sqref="D1"/>
      <selection pane="bottomLeft" activeCell="A5" sqref="A5"/>
      <selection pane="bottomRight" activeCell="E12" sqref="E12"/>
    </sheetView>
  </sheetViews>
  <sheetFormatPr baseColWidth="10" defaultRowHeight="15"/>
  <cols>
    <col min="1" max="1" width="13" customWidth="1"/>
    <col min="2" max="2" width="9.140625" customWidth="1"/>
    <col min="3" max="3" width="34.5703125" customWidth="1"/>
    <col min="4" max="4" width="21" customWidth="1"/>
    <col min="5" max="5" width="24.5703125" customWidth="1"/>
    <col min="6" max="6" width="15.7109375" customWidth="1"/>
    <col min="7" max="7" width="24.28515625" customWidth="1"/>
    <col min="8" max="8" width="24.85546875" customWidth="1"/>
    <col min="9" max="9" width="21.28515625" customWidth="1"/>
    <col min="10" max="11" width="15.7109375" customWidth="1"/>
    <col min="12" max="12" width="20.42578125" customWidth="1"/>
    <col min="13" max="15" width="16.42578125" customWidth="1"/>
    <col min="16" max="16" width="35" bestFit="1" customWidth="1"/>
    <col min="17" max="17" width="20.5703125" bestFit="1" customWidth="1"/>
    <col min="18" max="18" width="26.140625" customWidth="1"/>
    <col min="19" max="19" width="17.5703125" customWidth="1"/>
    <col min="20" max="20" width="21" customWidth="1"/>
    <col min="21" max="21" width="16.140625" customWidth="1"/>
    <col min="22" max="22" width="20" customWidth="1"/>
    <col min="23" max="24" width="24" customWidth="1"/>
  </cols>
  <sheetData>
    <row r="1" spans="1:24" ht="18.75">
      <c r="A1" s="1" t="s">
        <v>0</v>
      </c>
    </row>
    <row r="2" spans="1:24" ht="15.75" thickBot="1"/>
    <row r="3" spans="1:24">
      <c r="A3" s="2" t="s">
        <v>1</v>
      </c>
      <c r="B3" s="91" t="s">
        <v>2</v>
      </c>
      <c r="C3" s="92"/>
      <c r="D3" s="92"/>
      <c r="E3" s="92"/>
      <c r="F3" s="92"/>
      <c r="G3" s="92"/>
      <c r="H3" s="92"/>
      <c r="I3" s="92"/>
      <c r="J3" s="92"/>
      <c r="K3" s="92"/>
      <c r="L3" s="93"/>
      <c r="M3" s="91" t="s">
        <v>3</v>
      </c>
      <c r="N3" s="92"/>
      <c r="O3" s="92"/>
      <c r="P3" s="92"/>
      <c r="Q3" s="92"/>
      <c r="R3" s="92"/>
      <c r="S3" s="92"/>
      <c r="T3" s="92"/>
      <c r="U3" s="92"/>
      <c r="V3" s="93"/>
      <c r="W3" s="91" t="s">
        <v>4</v>
      </c>
      <c r="X3" s="93"/>
    </row>
    <row r="4" spans="1:24" s="7" customFormat="1" ht="26.25" thickBot="1">
      <c r="A4" s="3"/>
      <c r="B4" s="4" t="s">
        <v>5</v>
      </c>
      <c r="C4" s="5" t="s">
        <v>6</v>
      </c>
      <c r="D4" s="5" t="s">
        <v>7</v>
      </c>
      <c r="E4" s="5" t="s">
        <v>8</v>
      </c>
      <c r="F4" s="5" t="s">
        <v>9</v>
      </c>
      <c r="G4" s="5" t="s">
        <v>10</v>
      </c>
      <c r="H4" s="5" t="s">
        <v>11</v>
      </c>
      <c r="I4" s="5" t="s">
        <v>12</v>
      </c>
      <c r="J4" s="5" t="s">
        <v>13</v>
      </c>
      <c r="K4" s="5" t="s">
        <v>14</v>
      </c>
      <c r="L4" s="6" t="s">
        <v>15</v>
      </c>
      <c r="M4" s="4" t="s">
        <v>16</v>
      </c>
      <c r="N4" s="5" t="s">
        <v>17</v>
      </c>
      <c r="O4" s="5" t="s">
        <v>18</v>
      </c>
      <c r="P4" s="5" t="s">
        <v>19</v>
      </c>
      <c r="Q4" s="5" t="s">
        <v>20</v>
      </c>
      <c r="R4" s="5" t="s">
        <v>21</v>
      </c>
      <c r="S4" s="5" t="s">
        <v>22</v>
      </c>
      <c r="T4" s="5" t="s">
        <v>23</v>
      </c>
      <c r="U4" s="5" t="s">
        <v>24</v>
      </c>
      <c r="V4" s="6" t="s">
        <v>25</v>
      </c>
      <c r="W4" s="4" t="s">
        <v>26</v>
      </c>
      <c r="X4" s="6" t="s">
        <v>29</v>
      </c>
    </row>
    <row r="5" spans="1:24" s="8" customFormat="1">
      <c r="D5" s="13"/>
      <c r="F5" s="9"/>
      <c r="J5" s="9"/>
      <c r="K5" s="9"/>
      <c r="O5" s="11"/>
      <c r="R5" s="13"/>
      <c r="S5" s="9"/>
      <c r="T5" s="12"/>
      <c r="U5" s="10"/>
    </row>
    <row r="6" spans="1:24" s="8" customFormat="1">
      <c r="D6" s="13"/>
      <c r="F6" s="9"/>
      <c r="J6" s="9"/>
      <c r="K6" s="9"/>
      <c r="O6" s="11"/>
      <c r="R6" s="13"/>
      <c r="S6" s="9"/>
      <c r="T6" s="12"/>
      <c r="U6" s="10"/>
    </row>
    <row r="7" spans="1:24" s="8" customFormat="1">
      <c r="D7" s="13"/>
      <c r="F7" s="9"/>
      <c r="J7" s="9"/>
      <c r="K7" s="9"/>
      <c r="O7" s="11"/>
      <c r="R7" s="13"/>
      <c r="S7" s="9"/>
      <c r="T7" s="12"/>
      <c r="U7" s="10"/>
    </row>
    <row r="8" spans="1:24" s="8" customFormat="1">
      <c r="D8" s="13"/>
      <c r="F8" s="9"/>
      <c r="J8" s="9"/>
      <c r="K8" s="9"/>
      <c r="O8" s="11"/>
      <c r="R8" s="13"/>
      <c r="S8" s="9"/>
      <c r="T8" s="12"/>
      <c r="U8" s="10"/>
    </row>
    <row r="9" spans="1:24" s="8" customFormat="1">
      <c r="D9" s="13"/>
      <c r="F9" s="9"/>
      <c r="J9" s="9"/>
      <c r="K9" s="9"/>
      <c r="O9" s="11"/>
      <c r="R9" s="13"/>
      <c r="S9" s="9"/>
      <c r="T9" s="12"/>
      <c r="U9" s="10"/>
    </row>
    <row r="10" spans="1:24" s="8" customFormat="1">
      <c r="D10" s="13"/>
      <c r="F10" s="9"/>
      <c r="J10" s="9"/>
      <c r="K10" s="9"/>
      <c r="O10" s="11"/>
      <c r="R10" s="13"/>
      <c r="S10" s="9"/>
      <c r="T10" s="12"/>
      <c r="U10" s="10"/>
    </row>
    <row r="11" spans="1:24" s="8" customFormat="1">
      <c r="D11" s="13"/>
      <c r="F11" s="9"/>
      <c r="J11" s="9"/>
      <c r="K11" s="9"/>
      <c r="O11" s="11"/>
      <c r="R11" s="13"/>
      <c r="S11" s="9"/>
      <c r="T11" s="12"/>
      <c r="U11" s="10"/>
    </row>
    <row r="12" spans="1:24" s="8" customFormat="1">
      <c r="D12" s="13"/>
      <c r="F12" s="9"/>
      <c r="J12" s="9"/>
      <c r="K12" s="9"/>
      <c r="O12" s="11"/>
      <c r="R12" s="13"/>
      <c r="S12" s="9"/>
      <c r="T12" s="12"/>
      <c r="U12" s="10"/>
    </row>
    <row r="13" spans="1:24" s="8" customFormat="1">
      <c r="D13" s="13"/>
      <c r="F13" s="9"/>
      <c r="J13" s="9"/>
      <c r="K13" s="9"/>
      <c r="O13" s="11"/>
      <c r="R13" s="13"/>
      <c r="S13" s="9"/>
      <c r="T13" s="12"/>
      <c r="U13" s="10"/>
    </row>
    <row r="14" spans="1:24" s="8" customFormat="1">
      <c r="D14" s="13"/>
      <c r="F14" s="9"/>
      <c r="J14" s="9"/>
      <c r="K14" s="9"/>
      <c r="O14" s="11"/>
      <c r="R14" s="13"/>
      <c r="S14" s="9"/>
      <c r="T14" s="12"/>
      <c r="U14" s="10"/>
    </row>
    <row r="15" spans="1:24" s="8" customFormat="1">
      <c r="D15" s="13"/>
      <c r="F15" s="9"/>
      <c r="J15" s="9"/>
      <c r="K15" s="9"/>
      <c r="O15" s="11"/>
      <c r="R15" s="13"/>
      <c r="S15" s="9"/>
      <c r="T15" s="12"/>
      <c r="U15" s="10"/>
    </row>
    <row r="16" spans="1:24" s="8" customFormat="1">
      <c r="D16" s="13"/>
      <c r="F16" s="9"/>
      <c r="J16" s="9"/>
      <c r="K16" s="9"/>
      <c r="O16" s="11"/>
      <c r="R16" s="13"/>
      <c r="S16" s="9"/>
      <c r="T16" s="12"/>
      <c r="U16" s="10"/>
    </row>
    <row r="17" spans="11:11" s="8" customFormat="1">
      <c r="K17" s="9"/>
    </row>
    <row r="18" spans="11:11" s="8" customFormat="1">
      <c r="K18" s="9"/>
    </row>
    <row r="19" spans="11:11" s="8" customFormat="1">
      <c r="K19" s="9"/>
    </row>
    <row r="20" spans="11:11" s="8" customFormat="1">
      <c r="K20" s="9"/>
    </row>
    <row r="21" spans="11:11" s="8" customFormat="1">
      <c r="K21" s="9"/>
    </row>
    <row r="22" spans="11:11" s="8" customFormat="1">
      <c r="K22" s="9"/>
    </row>
    <row r="23" spans="11:11" s="8" customFormat="1">
      <c r="K23" s="9"/>
    </row>
    <row r="24" spans="11:11" s="8" customFormat="1"/>
  </sheetData>
  <mergeCells count="3">
    <mergeCell ref="B3:L3"/>
    <mergeCell ref="M3:V3"/>
    <mergeCell ref="W3:X3"/>
  </mergeCells>
  <conditionalFormatting sqref="K17:K24">
    <cfRule type="expression" dxfId="0" priority="5">
      <formula>K17&lt;TODAY()</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CA950B50823E49BD0352A39CC20C82" ma:contentTypeVersion="14" ma:contentTypeDescription="Crée un document." ma:contentTypeScope="" ma:versionID="445902f05c6766a84be5ac97277fb595">
  <xsd:schema xmlns:xsd="http://www.w3.org/2001/XMLSchema" xmlns:xs="http://www.w3.org/2001/XMLSchema" xmlns:p="http://schemas.microsoft.com/office/2006/metadata/properties" xmlns:ns2="6fbfc8f4-8990-415a-8a27-68ca899818aa" xmlns:ns3="cacb35a9-dddc-4ef7-978c-f42245e49b66" targetNamespace="http://schemas.microsoft.com/office/2006/metadata/properties" ma:root="true" ma:fieldsID="b1eda152e3f4133787c2814b0cc1d98c" ns2:_="" ns3:_="">
    <xsd:import namespace="6fbfc8f4-8990-415a-8a27-68ca899818aa"/>
    <xsd:import namespace="cacb35a9-dddc-4ef7-978c-f42245e49b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bfc8f4-8990-415a-8a27-68ca899818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85a5f3b-46b2-42b1-a224-a1af12d035c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cb35a9-dddc-4ef7-978c-f42245e49b6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1dcc00-d59c-4543-8b6b-72f544c35268}" ma:internalName="TaxCatchAll" ma:showField="CatchAllData" ma:web="cacb35a9-dddc-4ef7-978c-f42245e49b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fbfc8f4-8990-415a-8a27-68ca899818aa">
      <Terms xmlns="http://schemas.microsoft.com/office/infopath/2007/PartnerControls"/>
    </lcf76f155ced4ddcb4097134ff3c332f>
    <TaxCatchAll xmlns="cacb35a9-dddc-4ef7-978c-f42245e49b66" xsi:nil="true"/>
  </documentManagement>
</p:properties>
</file>

<file path=customXml/itemProps1.xml><?xml version="1.0" encoding="utf-8"?>
<ds:datastoreItem xmlns:ds="http://schemas.openxmlformats.org/officeDocument/2006/customXml" ds:itemID="{DA410192-A497-465A-87EB-36CCCC80DACF}"/>
</file>

<file path=customXml/itemProps2.xml><?xml version="1.0" encoding="utf-8"?>
<ds:datastoreItem xmlns:ds="http://schemas.openxmlformats.org/officeDocument/2006/customXml" ds:itemID="{9C81C17F-B41E-4A75-A18B-67F5E73ECD01}"/>
</file>

<file path=customXml/itemProps3.xml><?xml version="1.0" encoding="utf-8"?>
<ds:datastoreItem xmlns:ds="http://schemas.openxmlformats.org/officeDocument/2006/customXml" ds:itemID="{85FB3BAE-7EA6-4DD6-A312-DFE3212E0C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DA - AMIANTE</vt:lpstr>
      <vt:lpstr>Amiante codes CED</vt:lpstr>
      <vt:lpstr>ADR</vt:lpstr>
      <vt:lpstr>CODES TRAITEMENT</vt:lpstr>
      <vt:lpstr>CENTRES DI_DND_DD Amiante IDF</vt:lpstr>
      <vt:lpstr>DD autre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 KOESTEL</dc:creator>
  <cp:lastModifiedBy>Julien Coudray</cp:lastModifiedBy>
  <dcterms:created xsi:type="dcterms:W3CDTF">2023-10-27T07:30:50Z</dcterms:created>
  <dcterms:modified xsi:type="dcterms:W3CDTF">2024-01-12T17:47:17Z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0x01010073CA950B50823E49BD0352A39CC20C82</vt:lpwstr>
  </property>
</Properties>
</file>